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89F7925-6B5E-47F1-B169-B6004C7FDAD2}" xr6:coauthVersionLast="36" xr6:coauthVersionMax="36" xr10:uidLastSave="{00000000-0000-0000-0000-000000000000}"/>
  <bookViews>
    <workbookView xWindow="0" yWindow="0" windowWidth="28800" windowHeight="11325" tabRatio="749"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C137"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J30" i="10"/>
  <c r="J24" i="10"/>
  <c r="D54" i="9"/>
  <c r="D51" i="9"/>
  <c r="D46" i="9"/>
  <c r="D45" i="9"/>
  <c r="D43" i="9"/>
  <c r="D42" i="9"/>
  <c r="D40" i="9"/>
  <c r="D36" i="9"/>
  <c r="D34" i="9"/>
  <c r="D33" i="9"/>
  <c r="D30" i="9"/>
  <c r="D29" i="9"/>
  <c r="D28" i="9"/>
  <c r="D27" i="9"/>
  <c r="B100" i="12" l="1"/>
  <c r="B98" i="12"/>
  <c r="B88" i="12"/>
  <c r="B66" i="12"/>
  <c r="B49" i="12"/>
  <c r="B32" i="12"/>
  <c r="B30" i="12" s="1"/>
  <c r="B22" i="12"/>
  <c r="A15" i="12"/>
  <c r="B21" i="12" s="1"/>
  <c r="A12" i="12"/>
  <c r="A9" i="12"/>
  <c r="AD26" i="11"/>
  <c r="AD35"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F58" i="10"/>
  <c r="E58" i="10"/>
  <c r="E57" i="10"/>
  <c r="F57" i="10" s="1"/>
  <c r="E55" i="10"/>
  <c r="F55"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F44" i="10"/>
  <c r="E44" i="10"/>
  <c r="F43" i="10"/>
  <c r="E43" i="10"/>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L24" i="10"/>
  <c r="K24" i="10"/>
  <c r="G24" i="10"/>
  <c r="C24" i="10"/>
  <c r="C40" i="1" s="1"/>
  <c r="A14" i="10"/>
  <c r="A11" i="10"/>
  <c r="A8" i="10"/>
  <c r="A4" i="10"/>
  <c r="H54" i="9"/>
  <c r="H51" i="9"/>
  <c r="H46" i="9"/>
  <c r="H45" i="9"/>
  <c r="H43" i="9"/>
  <c r="B114" i="12" s="1"/>
  <c r="H42" i="9"/>
  <c r="H40" i="9"/>
  <c r="H36" i="9"/>
  <c r="H34" i="9"/>
  <c r="H33" i="9"/>
  <c r="H30" i="9"/>
  <c r="F30" i="9"/>
  <c r="H29" i="9"/>
  <c r="F29" i="9"/>
  <c r="H28" i="9"/>
  <c r="F28" i="9"/>
  <c r="H27" i="9"/>
  <c r="F27" i="9"/>
  <c r="A15" i="9"/>
  <c r="B141" i="8"/>
  <c r="C140" i="8"/>
  <c r="C141" i="8" s="1"/>
  <c r="B73" i="8" s="1"/>
  <c r="B85"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2" i="8"/>
  <c r="G92" i="8" s="1"/>
  <c r="H92" i="8" s="1"/>
  <c r="I92" i="8" s="1"/>
  <c r="J92" i="8" s="1"/>
  <c r="K92" i="8" s="1"/>
  <c r="L92" i="8" s="1"/>
  <c r="E92" i="8"/>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52" i="8" s="1"/>
  <c r="B52" i="8"/>
  <c r="AR50" i="8"/>
  <c r="AQ50" i="8"/>
  <c r="B50" i="8"/>
  <c r="B49" i="8"/>
  <c r="E48" i="8"/>
  <c r="D48" i="8"/>
  <c r="C48" i="8"/>
  <c r="B48" i="8"/>
  <c r="B47" i="8"/>
  <c r="B45" i="8"/>
  <c r="B44" i="8"/>
  <c r="B27" i="8"/>
  <c r="A15" i="8"/>
  <c r="A12" i="8"/>
  <c r="A12" i="9" s="1"/>
  <c r="A9" i="8"/>
  <c r="A9" i="9" s="1"/>
  <c r="A5" i="8"/>
  <c r="A5" i="9" s="1"/>
  <c r="C27" i="5"/>
  <c r="R28" i="4"/>
  <c r="S28" i="4" s="1"/>
  <c r="Q28" i="4"/>
  <c r="E27" i="4"/>
  <c r="E12" i="4"/>
  <c r="A12" i="5" s="1"/>
  <c r="A11" i="6" s="1"/>
  <c r="A12" i="7" s="1"/>
  <c r="O25" i="3"/>
  <c r="B24" i="12" s="1"/>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B46" i="8" l="1"/>
  <c r="E137" i="8"/>
  <c r="D140" i="8"/>
  <c r="E140" i="8" s="1"/>
  <c r="F140" i="8" s="1"/>
  <c r="B27" i="12"/>
  <c r="C47" i="8"/>
  <c r="C61" i="8" s="1"/>
  <c r="C60" i="8" s="1"/>
  <c r="C54" i="10"/>
  <c r="E54" i="10" s="1"/>
  <c r="F54" i="10" s="1"/>
  <c r="B83" i="12"/>
  <c r="E30" i="10"/>
  <c r="B97" i="12"/>
  <c r="B75" i="8"/>
  <c r="G140" i="8"/>
  <c r="G141" i="8" s="1"/>
  <c r="F73" i="8" s="1"/>
  <c r="F85" i="8" s="1"/>
  <c r="F99" i="8" s="1"/>
  <c r="F34" i="10"/>
  <c r="G118" i="8"/>
  <c r="D118" i="8"/>
  <c r="F25" i="10"/>
  <c r="C67" i="8"/>
  <c r="B54" i="8"/>
  <c r="E141" i="8"/>
  <c r="D73" i="8" s="1"/>
  <c r="D85" i="8" s="1"/>
  <c r="D99" i="8" s="1"/>
  <c r="F141" i="8"/>
  <c r="E73" i="8" s="1"/>
  <c r="E85" i="8" s="1"/>
  <c r="E99" i="8" s="1"/>
  <c r="D58" i="8"/>
  <c r="G26" i="11"/>
  <c r="K26" i="11"/>
  <c r="A5" i="12"/>
  <c r="C74" i="8"/>
  <c r="E47" i="10"/>
  <c r="F47" i="10" s="1"/>
  <c r="C52" i="10"/>
  <c r="E52" i="10" s="1"/>
  <c r="F52" i="10" s="1"/>
  <c r="B34" i="12"/>
  <c r="B38" i="12"/>
  <c r="B42" i="12"/>
  <c r="B46" i="12"/>
  <c r="B51" i="12"/>
  <c r="B55" i="12"/>
  <c r="B59" i="12"/>
  <c r="B63" i="12"/>
  <c r="B68" i="12"/>
  <c r="B72" i="12"/>
  <c r="B76" i="12"/>
  <c r="B80" i="12"/>
  <c r="B87" i="12"/>
  <c r="B94" i="12"/>
  <c r="F137" i="8" l="1"/>
  <c r="D49" i="8"/>
  <c r="D141" i="8"/>
  <c r="C73" i="8" s="1"/>
  <c r="C85" i="8" s="1"/>
  <c r="C99" i="8" s="1"/>
  <c r="B99" i="12"/>
  <c r="B90" i="12"/>
  <c r="B86" i="12"/>
  <c r="B85" i="12"/>
  <c r="E58" i="8"/>
  <c r="D52" i="8"/>
  <c r="D74" i="8"/>
  <c r="D47" i="8"/>
  <c r="D61" i="8" s="1"/>
  <c r="D60" i="8" s="1"/>
  <c r="D67" i="8"/>
  <c r="F76" i="8"/>
  <c r="C76" i="8"/>
  <c r="H140" i="8"/>
  <c r="F24" i="10"/>
  <c r="F30" i="10"/>
  <c r="B55" i="8"/>
  <c r="B56" i="8" s="1"/>
  <c r="B69" i="8" s="1"/>
  <c r="B82" i="8"/>
  <c r="C53" i="8"/>
  <c r="I118" i="8"/>
  <c r="I120" i="8" s="1"/>
  <c r="C109" i="8" s="1"/>
  <c r="G120" i="8"/>
  <c r="G48" i="8"/>
  <c r="I136" i="8"/>
  <c r="E49" i="8" l="1"/>
  <c r="G137" i="8"/>
  <c r="D109" i="8"/>
  <c r="C108" i="8"/>
  <c r="C48" i="1"/>
  <c r="C49" i="1"/>
  <c r="H48" i="8"/>
  <c r="J136" i="8"/>
  <c r="C55" i="8"/>
  <c r="D53" i="8"/>
  <c r="I140" i="8"/>
  <c r="I141" i="8" s="1"/>
  <c r="H73" i="8" s="1"/>
  <c r="H85" i="8" s="1"/>
  <c r="H99" i="8" s="1"/>
  <c r="E47" i="8"/>
  <c r="E61" i="8" s="1"/>
  <c r="E60" i="8" s="1"/>
  <c r="E52" i="8"/>
  <c r="F58" i="8"/>
  <c r="E74" i="8"/>
  <c r="B77" i="8"/>
  <c r="B70" i="8"/>
  <c r="H141" i="8"/>
  <c r="G73" i="8" s="1"/>
  <c r="G85" i="8" s="1"/>
  <c r="G99" i="8" s="1"/>
  <c r="E67" i="8"/>
  <c r="D76" i="8"/>
  <c r="F49" i="8" l="1"/>
  <c r="H137" i="8"/>
  <c r="F47" i="8"/>
  <c r="F61" i="8" s="1"/>
  <c r="F60" i="8" s="1"/>
  <c r="F52" i="8"/>
  <c r="G58" i="8"/>
  <c r="F74" i="8"/>
  <c r="D55" i="8"/>
  <c r="E53" i="8"/>
  <c r="F67" i="8"/>
  <c r="G67" i="8" s="1"/>
  <c r="E76" i="8"/>
  <c r="B71" i="8"/>
  <c r="B72" i="8"/>
  <c r="J140" i="8"/>
  <c r="C56" i="8"/>
  <c r="C69" i="8" s="1"/>
  <c r="C77" i="8" s="1"/>
  <c r="C82" i="8"/>
  <c r="I48" i="8"/>
  <c r="K136" i="8"/>
  <c r="B99" i="8"/>
  <c r="AQ81" i="8"/>
  <c r="E109" i="8"/>
  <c r="D108" i="8"/>
  <c r="C50" i="8" s="1"/>
  <c r="C59" i="8" s="1"/>
  <c r="I137" i="8" l="1"/>
  <c r="G49" i="8"/>
  <c r="C80" i="8"/>
  <c r="C66" i="8"/>
  <c r="C68" i="8" s="1"/>
  <c r="J48" i="8"/>
  <c r="L136" i="8"/>
  <c r="K140" i="8"/>
  <c r="K141" i="8" s="1"/>
  <c r="J73" i="8" s="1"/>
  <c r="J85" i="8" s="1"/>
  <c r="J99" i="8" s="1"/>
  <c r="G76" i="8"/>
  <c r="H67" i="8"/>
  <c r="F109" i="8"/>
  <c r="E108" i="8"/>
  <c r="D50" i="8" s="1"/>
  <c r="D59" i="8" s="1"/>
  <c r="J141" i="8"/>
  <c r="I73" i="8" s="1"/>
  <c r="I85" i="8" s="1"/>
  <c r="I99" i="8" s="1"/>
  <c r="B78" i="8"/>
  <c r="B83" i="8" s="1"/>
  <c r="E55" i="8"/>
  <c r="F53" i="8" s="1"/>
  <c r="D82" i="8"/>
  <c r="D56" i="8"/>
  <c r="D69" i="8" s="1"/>
  <c r="D77" i="8" s="1"/>
  <c r="G47" i="8"/>
  <c r="G61" i="8" s="1"/>
  <c r="G60" i="8" s="1"/>
  <c r="G52" i="8"/>
  <c r="G74" i="8"/>
  <c r="H58" i="8"/>
  <c r="J137" i="8" l="1"/>
  <c r="H49" i="8"/>
  <c r="F55" i="8"/>
  <c r="G53" i="8" s="1"/>
  <c r="B86" i="8"/>
  <c r="B84" i="8"/>
  <c r="B89" i="8" s="1"/>
  <c r="B88" i="8"/>
  <c r="H76" i="8"/>
  <c r="I67" i="8"/>
  <c r="I58" i="8"/>
  <c r="H52" i="8"/>
  <c r="H47" i="8"/>
  <c r="H74" i="8"/>
  <c r="L140" i="8"/>
  <c r="L141" i="8" s="1"/>
  <c r="K73" i="8" s="1"/>
  <c r="K85" i="8" s="1"/>
  <c r="K99" i="8" s="1"/>
  <c r="K48" i="8"/>
  <c r="M136" i="8"/>
  <c r="G109" i="8"/>
  <c r="F108" i="8"/>
  <c r="E50" i="8" s="1"/>
  <c r="E59" i="8" s="1"/>
  <c r="E56" i="8"/>
  <c r="E69" i="8" s="1"/>
  <c r="E77" i="8" s="1"/>
  <c r="E82" i="8"/>
  <c r="D66" i="8"/>
  <c r="D68" i="8" s="1"/>
  <c r="D80" i="8"/>
  <c r="C70" i="8"/>
  <c r="C75" i="8"/>
  <c r="H61" i="8" l="1"/>
  <c r="H60" i="8" s="1"/>
  <c r="K137" i="8"/>
  <c r="I49" i="8"/>
  <c r="G55" i="8"/>
  <c r="H53" i="8" s="1"/>
  <c r="D70" i="8"/>
  <c r="D75" i="8"/>
  <c r="C71" i="8"/>
  <c r="C72" i="8"/>
  <c r="E80" i="8"/>
  <c r="E66" i="8"/>
  <c r="E68" i="8" s="1"/>
  <c r="I52" i="8"/>
  <c r="I47" i="8"/>
  <c r="I74" i="8"/>
  <c r="J58" i="8"/>
  <c r="B87" i="8"/>
  <c r="B90" i="8" s="1"/>
  <c r="H109" i="8"/>
  <c r="G108" i="8"/>
  <c r="F50" i="8" s="1"/>
  <c r="F59" i="8" s="1"/>
  <c r="L48" i="8"/>
  <c r="N136" i="8"/>
  <c r="M140" i="8"/>
  <c r="M141" i="8"/>
  <c r="L73" i="8" s="1"/>
  <c r="L85" i="8" s="1"/>
  <c r="L99" i="8" s="1"/>
  <c r="I76" i="8"/>
  <c r="J67" i="8"/>
  <c r="F82" i="8"/>
  <c r="F56" i="8"/>
  <c r="F69" i="8" s="1"/>
  <c r="F77" i="8" s="1"/>
  <c r="J49" i="8" l="1"/>
  <c r="L137" i="8"/>
  <c r="I109" i="8"/>
  <c r="H108" i="8"/>
  <c r="G50" i="8" s="1"/>
  <c r="G59" i="8" s="1"/>
  <c r="F66" i="8"/>
  <c r="F68" i="8" s="1"/>
  <c r="F80" i="8"/>
  <c r="N140" i="8"/>
  <c r="N141" i="8"/>
  <c r="M73" i="8" s="1"/>
  <c r="M85" i="8" s="1"/>
  <c r="M99" i="8" s="1"/>
  <c r="M48" i="8"/>
  <c r="O136" i="8"/>
  <c r="K58" i="8"/>
  <c r="J52" i="8"/>
  <c r="J74" i="8"/>
  <c r="J47" i="8"/>
  <c r="D71" i="8"/>
  <c r="H55" i="8"/>
  <c r="J76" i="8"/>
  <c r="K67" i="8"/>
  <c r="G56" i="8"/>
  <c r="G69" i="8" s="1"/>
  <c r="G77" i="8" s="1"/>
  <c r="G82" i="8"/>
  <c r="E70" i="8"/>
  <c r="E75" i="8"/>
  <c r="C78" i="8"/>
  <c r="C83" i="8" s="1"/>
  <c r="M137" i="8" l="1"/>
  <c r="K49" i="8"/>
  <c r="C86" i="8"/>
  <c r="C88" i="8"/>
  <c r="C84" i="8"/>
  <c r="C89" i="8" s="1"/>
  <c r="H56" i="8"/>
  <c r="H69" i="8" s="1"/>
  <c r="H77" i="8" s="1"/>
  <c r="H82" i="8"/>
  <c r="E71" i="8"/>
  <c r="E72" i="8" s="1"/>
  <c r="K74" i="8"/>
  <c r="L58" i="8"/>
  <c r="K52" i="8"/>
  <c r="K47" i="8"/>
  <c r="K76" i="8"/>
  <c r="L67" i="8"/>
  <c r="I53" i="8"/>
  <c r="D72" i="8"/>
  <c r="N48" i="8"/>
  <c r="P136" i="8"/>
  <c r="D78" i="8"/>
  <c r="D83" i="8" s="1"/>
  <c r="D86" i="8" s="1"/>
  <c r="O140" i="8"/>
  <c r="O141" i="8" s="1"/>
  <c r="N73" i="8" s="1"/>
  <c r="N85" i="8" s="1"/>
  <c r="N99" i="8" s="1"/>
  <c r="F70" i="8"/>
  <c r="F75" i="8"/>
  <c r="G66" i="8"/>
  <c r="G68" i="8" s="1"/>
  <c r="G80" i="8"/>
  <c r="J109" i="8"/>
  <c r="I108" i="8"/>
  <c r="H50" i="8" s="1"/>
  <c r="H59" i="8" s="1"/>
  <c r="L49" i="8" l="1"/>
  <c r="N137" i="8"/>
  <c r="D88" i="8"/>
  <c r="H80" i="8"/>
  <c r="H66" i="8"/>
  <c r="H68" i="8" s="1"/>
  <c r="O48" i="8"/>
  <c r="Q136" i="8"/>
  <c r="L76" i="8"/>
  <c r="M67" i="8"/>
  <c r="L74" i="8"/>
  <c r="L52" i="8"/>
  <c r="M58" i="8"/>
  <c r="L47" i="8"/>
  <c r="I55" i="8"/>
  <c r="K109" i="8"/>
  <c r="J108" i="8"/>
  <c r="I50" i="8" s="1"/>
  <c r="I59" i="8" s="1"/>
  <c r="P140" i="8"/>
  <c r="P141" i="8"/>
  <c r="O73" i="8" s="1"/>
  <c r="O85" i="8" s="1"/>
  <c r="O99" i="8" s="1"/>
  <c r="E78" i="8"/>
  <c r="E83" i="8" s="1"/>
  <c r="D84" i="8"/>
  <c r="D89" i="8" s="1"/>
  <c r="D87" i="8"/>
  <c r="C87" i="8"/>
  <c r="C90" i="8" s="1"/>
  <c r="G70" i="8"/>
  <c r="G75" i="8"/>
  <c r="F71" i="8"/>
  <c r="O137" i="8" l="1"/>
  <c r="M49" i="8"/>
  <c r="E86" i="8"/>
  <c r="D90" i="8"/>
  <c r="E88" i="8"/>
  <c r="M47" i="8"/>
  <c r="N58" i="8"/>
  <c r="M52" i="8"/>
  <c r="M74" i="8"/>
  <c r="F78" i="8"/>
  <c r="F83" i="8" s="1"/>
  <c r="F72" i="8"/>
  <c r="I56" i="8"/>
  <c r="I69" i="8" s="1"/>
  <c r="I77" i="8" s="1"/>
  <c r="I82" i="8"/>
  <c r="I80" i="8"/>
  <c r="I66" i="8"/>
  <c r="I68" i="8" s="1"/>
  <c r="H70" i="8"/>
  <c r="H75" i="8"/>
  <c r="Q140" i="8"/>
  <c r="Q141" i="8"/>
  <c r="P73" i="8" s="1"/>
  <c r="P85" i="8" s="1"/>
  <c r="P99" i="8" s="1"/>
  <c r="J53" i="8"/>
  <c r="M76" i="8"/>
  <c r="N67" i="8"/>
  <c r="P48" i="8"/>
  <c r="R136" i="8"/>
  <c r="E84" i="8"/>
  <c r="E89" i="8" s="1"/>
  <c r="G71" i="8"/>
  <c r="G72" i="8"/>
  <c r="K108" i="8"/>
  <c r="J50" i="8" s="1"/>
  <c r="J59" i="8" s="1"/>
  <c r="L109" i="8"/>
  <c r="P137" i="8" l="1"/>
  <c r="N49" i="8"/>
  <c r="Q48" i="8"/>
  <c r="S136" i="8"/>
  <c r="G78" i="8"/>
  <c r="G83" i="8" s="1"/>
  <c r="G84" i="8" s="1"/>
  <c r="L108" i="8"/>
  <c r="K50" i="8" s="1"/>
  <c r="K59" i="8" s="1"/>
  <c r="M109" i="8"/>
  <c r="F84" i="8"/>
  <c r="F89" i="8" s="1"/>
  <c r="J55" i="8"/>
  <c r="K53" i="8" s="1"/>
  <c r="H71" i="8"/>
  <c r="H72" i="8" s="1"/>
  <c r="G88" i="8"/>
  <c r="J80" i="8"/>
  <c r="J66" i="8"/>
  <c r="J68" i="8" s="1"/>
  <c r="N52" i="8"/>
  <c r="N47" i="8"/>
  <c r="N61" i="8" s="1"/>
  <c r="N60" i="8" s="1"/>
  <c r="O58" i="8"/>
  <c r="N74" i="8"/>
  <c r="N76" i="8"/>
  <c r="O67" i="8"/>
  <c r="R140" i="8"/>
  <c r="R141" i="8" s="1"/>
  <c r="Q73" i="8" s="1"/>
  <c r="Q85" i="8" s="1"/>
  <c r="Q99" i="8" s="1"/>
  <c r="I70" i="8"/>
  <c r="I75" i="8"/>
  <c r="F88" i="8"/>
  <c r="E87" i="8"/>
  <c r="E90" i="8" s="1"/>
  <c r="F86" i="8"/>
  <c r="Q137" i="8" l="1"/>
  <c r="O49" i="8"/>
  <c r="G89" i="8"/>
  <c r="K55" i="8"/>
  <c r="L53" i="8" s="1"/>
  <c r="I71" i="8"/>
  <c r="I72" i="8" s="1"/>
  <c r="P67" i="8"/>
  <c r="O76" i="8"/>
  <c r="H78" i="8"/>
  <c r="H83" i="8" s="1"/>
  <c r="F87" i="8"/>
  <c r="F90" i="8" s="1"/>
  <c r="J75" i="8"/>
  <c r="M108" i="8"/>
  <c r="L50" i="8" s="1"/>
  <c r="L59" i="8" s="1"/>
  <c r="N109" i="8"/>
  <c r="P58" i="8"/>
  <c r="O52" i="8"/>
  <c r="O47" i="8"/>
  <c r="O74" i="8"/>
  <c r="K80" i="8"/>
  <c r="K66" i="8"/>
  <c r="K68" i="8" s="1"/>
  <c r="R48" i="8"/>
  <c r="T136" i="8"/>
  <c r="S140" i="8"/>
  <c r="S141" i="8"/>
  <c r="R73" i="8" s="1"/>
  <c r="R85" i="8" s="1"/>
  <c r="R99" i="8" s="1"/>
  <c r="G86" i="8"/>
  <c r="J56" i="8"/>
  <c r="J69" i="8" s="1"/>
  <c r="J77" i="8" s="1"/>
  <c r="J82" i="8"/>
  <c r="R137" i="8" l="1"/>
  <c r="P49" i="8"/>
  <c r="J70" i="8"/>
  <c r="L55" i="8"/>
  <c r="L80" i="8"/>
  <c r="L66" i="8"/>
  <c r="L68" i="8" s="1"/>
  <c r="T140" i="8"/>
  <c r="T141" i="8"/>
  <c r="S73" i="8" s="1"/>
  <c r="S85" i="8" s="1"/>
  <c r="S99" i="8" s="1"/>
  <c r="N108" i="8"/>
  <c r="M50" i="8" s="1"/>
  <c r="M59" i="8" s="1"/>
  <c r="O109" i="8"/>
  <c r="K75" i="8"/>
  <c r="S48" i="8"/>
  <c r="U136" i="8"/>
  <c r="P52" i="8"/>
  <c r="Q58" i="8"/>
  <c r="P74" i="8"/>
  <c r="P47" i="8"/>
  <c r="H86" i="8"/>
  <c r="H87" i="8" s="1"/>
  <c r="H88" i="8"/>
  <c r="H84" i="8"/>
  <c r="H89" i="8" s="1"/>
  <c r="J71" i="8"/>
  <c r="J72" i="8" s="1"/>
  <c r="I78" i="8"/>
  <c r="I83" i="8" s="1"/>
  <c r="P76" i="8"/>
  <c r="Q67" i="8"/>
  <c r="K56" i="8"/>
  <c r="K69" i="8" s="1"/>
  <c r="K77" i="8" s="1"/>
  <c r="K82" i="8"/>
  <c r="G87" i="8"/>
  <c r="G90" i="8" s="1"/>
  <c r="S137" i="8" l="1"/>
  <c r="Q49" i="8"/>
  <c r="H90" i="8"/>
  <c r="K70" i="8"/>
  <c r="K71" i="8" s="1"/>
  <c r="Q52" i="8"/>
  <c r="Q74" i="8"/>
  <c r="R58" i="8"/>
  <c r="Q47" i="8"/>
  <c r="O108" i="8"/>
  <c r="N50" i="8" s="1"/>
  <c r="N59" i="8" s="1"/>
  <c r="P109" i="8"/>
  <c r="T48" i="8"/>
  <c r="V136" i="8"/>
  <c r="M80" i="8"/>
  <c r="M66" i="8"/>
  <c r="M68" i="8" s="1"/>
  <c r="L56" i="8"/>
  <c r="L69" i="8" s="1"/>
  <c r="L77" i="8" s="1"/>
  <c r="L82" i="8"/>
  <c r="Q76" i="8"/>
  <c r="R67" i="8"/>
  <c r="U140" i="8"/>
  <c r="U141" i="8" s="1"/>
  <c r="T73" i="8" s="1"/>
  <c r="T85" i="8" s="1"/>
  <c r="T99" i="8" s="1"/>
  <c r="L75" i="8"/>
  <c r="L70" i="8"/>
  <c r="I86" i="8"/>
  <c r="I87" i="8" s="1"/>
  <c r="I90" i="8" s="1"/>
  <c r="I84" i="8"/>
  <c r="I89" i="8" s="1"/>
  <c r="I88" i="8"/>
  <c r="J78" i="8"/>
  <c r="J83" i="8" s="1"/>
  <c r="M53" i="8"/>
  <c r="T137" i="8" l="1"/>
  <c r="R49" i="8"/>
  <c r="J86" i="8"/>
  <c r="J87" i="8" s="1"/>
  <c r="J90" i="8" s="1"/>
  <c r="J84" i="8"/>
  <c r="J89" i="8" s="1"/>
  <c r="J88" i="8"/>
  <c r="N80" i="8"/>
  <c r="N66" i="8"/>
  <c r="N68" i="8" s="1"/>
  <c r="Q109" i="8"/>
  <c r="P108" i="8"/>
  <c r="O50" i="8" s="1"/>
  <c r="O59" i="8" s="1"/>
  <c r="M55" i="8"/>
  <c r="L71" i="8"/>
  <c r="L72" i="8"/>
  <c r="V140" i="8"/>
  <c r="V141" i="8"/>
  <c r="U73" i="8" s="1"/>
  <c r="U85" i="8" s="1"/>
  <c r="U99" i="8" s="1"/>
  <c r="K78" i="8"/>
  <c r="K83" i="8" s="1"/>
  <c r="M75" i="8"/>
  <c r="U48" i="8"/>
  <c r="W136" i="8"/>
  <c r="R52" i="8"/>
  <c r="R74" i="8"/>
  <c r="S58" i="8"/>
  <c r="R47" i="8"/>
  <c r="R76" i="8"/>
  <c r="S67" i="8"/>
  <c r="K72" i="8"/>
  <c r="U137" i="8" l="1"/>
  <c r="S49" i="8"/>
  <c r="K86" i="8"/>
  <c r="K87" i="8" s="1"/>
  <c r="K90" i="8" s="1"/>
  <c r="K88" i="8"/>
  <c r="K84" i="8"/>
  <c r="K89" i="8" s="1"/>
  <c r="L78" i="8"/>
  <c r="L83" i="8" s="1"/>
  <c r="V48" i="8"/>
  <c r="X136" i="8"/>
  <c r="M56" i="8"/>
  <c r="M69" i="8" s="1"/>
  <c r="M82" i="8"/>
  <c r="R109" i="8"/>
  <c r="Q108" i="8"/>
  <c r="P50" i="8" s="1"/>
  <c r="P59" i="8" s="1"/>
  <c r="O80" i="8"/>
  <c r="O66" i="8"/>
  <c r="O68" i="8" s="1"/>
  <c r="S76" i="8"/>
  <c r="T67" i="8"/>
  <c r="S52" i="8"/>
  <c r="S47" i="8"/>
  <c r="S74" i="8"/>
  <c r="T58" i="8"/>
  <c r="W140" i="8"/>
  <c r="W141" i="8"/>
  <c r="V73" i="8" s="1"/>
  <c r="V85" i="8" s="1"/>
  <c r="V99" i="8" s="1"/>
  <c r="N53" i="8"/>
  <c r="N75" i="8"/>
  <c r="V137" i="8" l="1"/>
  <c r="T49" i="8"/>
  <c r="P80" i="8"/>
  <c r="P66" i="8"/>
  <c r="P68" i="8" s="1"/>
  <c r="U67" i="8"/>
  <c r="T76" i="8"/>
  <c r="S109" i="8"/>
  <c r="R108" i="8"/>
  <c r="Q50" i="8" s="1"/>
  <c r="Q59" i="8" s="1"/>
  <c r="X140" i="8"/>
  <c r="X141" i="8"/>
  <c r="W73" i="8" s="1"/>
  <c r="W85" i="8" s="1"/>
  <c r="W99" i="8" s="1"/>
  <c r="N55" i="8"/>
  <c r="O53" i="8" s="1"/>
  <c r="T52" i="8"/>
  <c r="T74" i="8"/>
  <c r="U58" i="8"/>
  <c r="T47" i="8"/>
  <c r="T61" i="8" s="1"/>
  <c r="T60" i="8" s="1"/>
  <c r="O75" i="8"/>
  <c r="M77" i="8"/>
  <c r="M70" i="8"/>
  <c r="Y136" i="8"/>
  <c r="W48" i="8"/>
  <c r="L86" i="8"/>
  <c r="L87" i="8" s="1"/>
  <c r="L84" i="8"/>
  <c r="L89" i="8" s="1"/>
  <c r="G28" i="8" s="1"/>
  <c r="C105" i="8" s="1"/>
  <c r="L88" i="8"/>
  <c r="B105" i="8" s="1"/>
  <c r="W137" i="8" l="1"/>
  <c r="U49" i="8"/>
  <c r="O55" i="8"/>
  <c r="M71" i="8"/>
  <c r="M78" i="8" s="1"/>
  <c r="M83" i="8" s="1"/>
  <c r="G30" i="8"/>
  <c r="A105" i="8" s="1"/>
  <c r="L90" i="8"/>
  <c r="G29" i="8" s="1"/>
  <c r="D105" i="8" s="1"/>
  <c r="Z136" i="8"/>
  <c r="X48" i="8"/>
  <c r="Q80" i="8"/>
  <c r="Q66" i="8"/>
  <c r="Q68" i="8" s="1"/>
  <c r="U52" i="8"/>
  <c r="U74" i="8"/>
  <c r="U47" i="8"/>
  <c r="V58" i="8"/>
  <c r="T109" i="8"/>
  <c r="S108" i="8"/>
  <c r="R50" i="8" s="1"/>
  <c r="R59" i="8" s="1"/>
  <c r="V67" i="8"/>
  <c r="U76" i="8"/>
  <c r="P75" i="8"/>
  <c r="N56" i="8"/>
  <c r="N69" i="8" s="1"/>
  <c r="N82" i="8"/>
  <c r="Y140" i="8"/>
  <c r="V49" i="8" l="1"/>
  <c r="X137" i="8"/>
  <c r="Z140" i="8"/>
  <c r="Z141" i="8"/>
  <c r="Y73" i="8" s="1"/>
  <c r="Y85" i="8" s="1"/>
  <c r="Y99" i="8" s="1"/>
  <c r="T108" i="8"/>
  <c r="S50" i="8" s="1"/>
  <c r="S59" i="8" s="1"/>
  <c r="U109" i="8"/>
  <c r="V52" i="8"/>
  <c r="V74" i="8"/>
  <c r="W58" i="8"/>
  <c r="V47" i="8"/>
  <c r="Q75" i="8"/>
  <c r="Y141" i="8"/>
  <c r="X73" i="8" s="1"/>
  <c r="X85" i="8" s="1"/>
  <c r="X99" i="8" s="1"/>
  <c r="R80" i="8"/>
  <c r="R66" i="8"/>
  <c r="R68" i="8" s="1"/>
  <c r="W67" i="8"/>
  <c r="V76" i="8"/>
  <c r="AA136" i="8"/>
  <c r="Y48" i="8"/>
  <c r="O56" i="8"/>
  <c r="O69" i="8" s="1"/>
  <c r="O82" i="8"/>
  <c r="N77" i="8"/>
  <c r="N70" i="8"/>
  <c r="M86" i="8"/>
  <c r="M87" i="8" s="1"/>
  <c r="M90" i="8" s="1"/>
  <c r="M88" i="8"/>
  <c r="M84" i="8"/>
  <c r="M89" i="8" s="1"/>
  <c r="M72" i="8"/>
  <c r="P53" i="8"/>
  <c r="W49" i="8" l="1"/>
  <c r="Y137" i="8"/>
  <c r="P55" i="8"/>
  <c r="Q53" i="8"/>
  <c r="R75" i="8"/>
  <c r="O77" i="8"/>
  <c r="O70" i="8"/>
  <c r="W52" i="8"/>
  <c r="W47" i="8"/>
  <c r="W74" i="8"/>
  <c r="X58" i="8"/>
  <c r="AB136" i="8"/>
  <c r="Z48" i="8"/>
  <c r="X67" i="8"/>
  <c r="W76" i="8"/>
  <c r="N71" i="8"/>
  <c r="N78" i="8" s="1"/>
  <c r="N83" i="8" s="1"/>
  <c r="U108" i="8"/>
  <c r="T50" i="8" s="1"/>
  <c r="T59" i="8" s="1"/>
  <c r="V109" i="8"/>
  <c r="S80" i="8"/>
  <c r="S66" i="8"/>
  <c r="S68" i="8" s="1"/>
  <c r="AA140" i="8"/>
  <c r="AA141" i="8"/>
  <c r="Z73" i="8" s="1"/>
  <c r="Z85" i="8" s="1"/>
  <c r="Z99" i="8" s="1"/>
  <c r="N72" i="8" l="1"/>
  <c r="X49" i="8"/>
  <c r="Z137" i="8"/>
  <c r="N86" i="8"/>
  <c r="N87" i="8" s="1"/>
  <c r="N90" i="8" s="1"/>
  <c r="N88" i="8"/>
  <c r="N84" i="8"/>
  <c r="N89" i="8" s="1"/>
  <c r="AB140" i="8"/>
  <c r="AB141" i="8"/>
  <c r="AA73" i="8" s="1"/>
  <c r="AA85" i="8" s="1"/>
  <c r="AA99" i="8" s="1"/>
  <c r="T80" i="8"/>
  <c r="T66" i="8"/>
  <c r="T68" i="8" s="1"/>
  <c r="Y67" i="8"/>
  <c r="X76" i="8"/>
  <c r="V108" i="8"/>
  <c r="U50" i="8" s="1"/>
  <c r="U59" i="8" s="1"/>
  <c r="W109" i="8"/>
  <c r="S75" i="8"/>
  <c r="AC136" i="8"/>
  <c r="AA48" i="8"/>
  <c r="X47" i="8"/>
  <c r="X52" i="8"/>
  <c r="X74" i="8"/>
  <c r="Y58" i="8"/>
  <c r="O71" i="8"/>
  <c r="O78" i="8" s="1"/>
  <c r="O83" i="8" s="1"/>
  <c r="Q55" i="8"/>
  <c r="R53" i="8" s="1"/>
  <c r="P56" i="8"/>
  <c r="P69" i="8" s="1"/>
  <c r="P82" i="8"/>
  <c r="O72" i="8" l="1"/>
  <c r="Y49" i="8"/>
  <c r="AA137" i="8"/>
  <c r="R55" i="8"/>
  <c r="S53" i="8" s="1"/>
  <c r="O86" i="8"/>
  <c r="O87" i="8" s="1"/>
  <c r="O90" i="8" s="1"/>
  <c r="O88" i="8"/>
  <c r="O84" i="8"/>
  <c r="O89" i="8" s="1"/>
  <c r="P77" i="8"/>
  <c r="P70" i="8"/>
  <c r="Y52" i="8"/>
  <c r="Y74" i="8"/>
  <c r="Y47" i="8"/>
  <c r="Z58" i="8"/>
  <c r="AB48" i="8"/>
  <c r="AD136" i="8"/>
  <c r="X109" i="8"/>
  <c r="W108" i="8"/>
  <c r="V50" i="8" s="1"/>
  <c r="V59" i="8" s="1"/>
  <c r="Z67" i="8"/>
  <c r="Y76" i="8"/>
  <c r="Q56" i="8"/>
  <c r="Q69" i="8" s="1"/>
  <c r="Q82" i="8"/>
  <c r="T75" i="8"/>
  <c r="U80" i="8"/>
  <c r="U66" i="8"/>
  <c r="U68" i="8" s="1"/>
  <c r="AC140" i="8"/>
  <c r="AC141" i="8"/>
  <c r="AB73" i="8" s="1"/>
  <c r="AB85" i="8" s="1"/>
  <c r="AB99" i="8" s="1"/>
  <c r="AB137" i="8" l="1"/>
  <c r="Z49" i="8"/>
  <c r="AD140" i="8"/>
  <c r="AD141" i="8" s="1"/>
  <c r="AC73" i="8" s="1"/>
  <c r="AC85" i="8" s="1"/>
  <c r="AC99" i="8" s="1"/>
  <c r="U75" i="8"/>
  <c r="V80" i="8"/>
  <c r="V66" i="8"/>
  <c r="V68" i="8" s="1"/>
  <c r="X108" i="8"/>
  <c r="W50" i="8" s="1"/>
  <c r="W59" i="8" s="1"/>
  <c r="Y109" i="8"/>
  <c r="AC48" i="8"/>
  <c r="AE136" i="8"/>
  <c r="Z47" i="8"/>
  <c r="Z61" i="8" s="1"/>
  <c r="Z60" i="8" s="1"/>
  <c r="Z74" i="8"/>
  <c r="AA58" i="8"/>
  <c r="Z52" i="8"/>
  <c r="P71" i="8"/>
  <c r="P78" i="8" s="1"/>
  <c r="P83" i="8" s="1"/>
  <c r="R56" i="8"/>
  <c r="R69" i="8" s="1"/>
  <c r="R82" i="8"/>
  <c r="Q77" i="8"/>
  <c r="Q70" i="8"/>
  <c r="Z76" i="8"/>
  <c r="AA67" i="8"/>
  <c r="S55" i="8"/>
  <c r="P72" i="8" l="1"/>
  <c r="AC137" i="8"/>
  <c r="AA49" i="8"/>
  <c r="P86" i="8"/>
  <c r="P87" i="8" s="1"/>
  <c r="P90" i="8" s="1"/>
  <c r="P88" i="8"/>
  <c r="P84" i="8"/>
  <c r="P89" i="8" s="1"/>
  <c r="Q71" i="8"/>
  <c r="Q78" i="8" s="1"/>
  <c r="Q83" i="8" s="1"/>
  <c r="R77" i="8"/>
  <c r="R70" i="8"/>
  <c r="AB58" i="8"/>
  <c r="AA74" i="8"/>
  <c r="AA47" i="8"/>
  <c r="AA52" i="8"/>
  <c r="Z109" i="8"/>
  <c r="Y108" i="8"/>
  <c r="X50" i="8" s="1"/>
  <c r="X59" i="8" s="1"/>
  <c r="S56" i="8"/>
  <c r="S69" i="8" s="1"/>
  <c r="S82" i="8"/>
  <c r="T53" i="8"/>
  <c r="AA76" i="8"/>
  <c r="AB67" i="8"/>
  <c r="AQ67" i="8"/>
  <c r="AD48" i="8"/>
  <c r="AF136" i="8"/>
  <c r="W80" i="8"/>
  <c r="W66" i="8"/>
  <c r="W68" i="8" s="1"/>
  <c r="V75" i="8"/>
  <c r="AE140" i="8"/>
  <c r="AE141" i="8"/>
  <c r="AD73" i="8" s="1"/>
  <c r="AD85" i="8" s="1"/>
  <c r="AD99" i="8" s="1"/>
  <c r="AB49" i="8" l="1"/>
  <c r="AD137" i="8"/>
  <c r="AE48" i="8"/>
  <c r="AG136" i="8"/>
  <c r="AC67" i="8"/>
  <c r="AB76" i="8"/>
  <c r="Q72" i="8"/>
  <c r="W75" i="8"/>
  <c r="T55" i="8"/>
  <c r="U53" i="8" s="1"/>
  <c r="Q86" i="8"/>
  <c r="Q87" i="8" s="1"/>
  <c r="Q90" i="8" s="1"/>
  <c r="Q84" i="8"/>
  <c r="Q89" i="8" s="1"/>
  <c r="Q88" i="8"/>
  <c r="X80" i="8"/>
  <c r="X66" i="8"/>
  <c r="X68" i="8" s="1"/>
  <c r="AB74" i="8"/>
  <c r="AC58" i="8"/>
  <c r="AB47" i="8"/>
  <c r="AB52" i="8"/>
  <c r="AF140" i="8"/>
  <c r="AF141" i="8" s="1"/>
  <c r="AE73" i="8" s="1"/>
  <c r="AE85" i="8" s="1"/>
  <c r="AE99" i="8" s="1"/>
  <c r="Z108" i="8"/>
  <c r="Y50" i="8" s="1"/>
  <c r="Y59" i="8" s="1"/>
  <c r="AA109" i="8"/>
  <c r="S77" i="8"/>
  <c r="S70" i="8"/>
  <c r="R71" i="8"/>
  <c r="R78" i="8" s="1"/>
  <c r="R83" i="8" s="1"/>
  <c r="R72" i="8"/>
  <c r="AE137" i="8" l="1"/>
  <c r="AC49" i="8"/>
  <c r="R86" i="8"/>
  <c r="R87" i="8" s="1"/>
  <c r="R90" i="8" s="1"/>
  <c r="R88" i="8"/>
  <c r="R84" i="8"/>
  <c r="R89" i="8" s="1"/>
  <c r="U55" i="8"/>
  <c r="V53" i="8" s="1"/>
  <c r="Y66" i="8"/>
  <c r="Y68" i="8" s="1"/>
  <c r="Y80" i="8"/>
  <c r="S71" i="8"/>
  <c r="S78" i="8" s="1"/>
  <c r="S83" i="8" s="1"/>
  <c r="S72" i="8"/>
  <c r="AB109" i="8"/>
  <c r="AA108" i="8"/>
  <c r="Z50" i="8" s="1"/>
  <c r="Z59" i="8" s="1"/>
  <c r="AG140" i="8"/>
  <c r="X75" i="8"/>
  <c r="AF48" i="8"/>
  <c r="AH136" i="8"/>
  <c r="AC74" i="8"/>
  <c r="AD58" i="8"/>
  <c r="AC47" i="8"/>
  <c r="AC52" i="8"/>
  <c r="T56" i="8"/>
  <c r="T69" i="8" s="1"/>
  <c r="T82" i="8"/>
  <c r="AC76" i="8"/>
  <c r="AD67" i="8"/>
  <c r="AF137" i="8" l="1"/>
  <c r="AD49" i="8"/>
  <c r="S86" i="8"/>
  <c r="S87" i="8" s="1"/>
  <c r="S90" i="8" s="1"/>
  <c r="S88" i="8"/>
  <c r="S84" i="8"/>
  <c r="S89" i="8" s="1"/>
  <c r="V55" i="8"/>
  <c r="AE67" i="8"/>
  <c r="AD76" i="8"/>
  <c r="AD47" i="8"/>
  <c r="AD74" i="8"/>
  <c r="AE58" i="8"/>
  <c r="AD52" i="8"/>
  <c r="AH140" i="8"/>
  <c r="AH141" i="8" s="1"/>
  <c r="AG73" i="8" s="1"/>
  <c r="AG85" i="8" s="1"/>
  <c r="AG99" i="8" s="1"/>
  <c r="Z66" i="8"/>
  <c r="Z68" i="8" s="1"/>
  <c r="Z80" i="8"/>
  <c r="T77" i="8"/>
  <c r="T70" i="8"/>
  <c r="AI136" i="8"/>
  <c r="AG48" i="8"/>
  <c r="AG141" i="8"/>
  <c r="AF73" i="8" s="1"/>
  <c r="AF85" i="8" s="1"/>
  <c r="AF99" i="8" s="1"/>
  <c r="AB108" i="8"/>
  <c r="AA50" i="8" s="1"/>
  <c r="AA59" i="8" s="1"/>
  <c r="AC109" i="8"/>
  <c r="Y75" i="8"/>
  <c r="U56" i="8"/>
  <c r="U69" i="8" s="1"/>
  <c r="U82" i="8"/>
  <c r="AE49" i="8" l="1"/>
  <c r="AG137" i="8"/>
  <c r="U77" i="8"/>
  <c r="U70" i="8"/>
  <c r="AJ136" i="8"/>
  <c r="AH48" i="8"/>
  <c r="V56" i="8"/>
  <c r="V69" i="8" s="1"/>
  <c r="V82" i="8"/>
  <c r="AC108" i="8"/>
  <c r="AB50" i="8" s="1"/>
  <c r="AB59" i="8" s="1"/>
  <c r="AD109" i="8"/>
  <c r="Z75" i="8"/>
  <c r="AE74" i="8"/>
  <c r="AF58" i="8"/>
  <c r="AE47" i="8"/>
  <c r="AE52" i="8"/>
  <c r="AF67" i="8"/>
  <c r="AE76" i="8"/>
  <c r="W53" i="8"/>
  <c r="AI140" i="8"/>
  <c r="T71" i="8"/>
  <c r="T78" i="8" s="1"/>
  <c r="T83" i="8" s="1"/>
  <c r="T72" i="8"/>
  <c r="AA66" i="8"/>
  <c r="AA68" i="8" s="1"/>
  <c r="AA80" i="8"/>
  <c r="AF49" i="8" l="1"/>
  <c r="AH137" i="8"/>
  <c r="T86" i="8"/>
  <c r="T87" i="8" s="1"/>
  <c r="T90" i="8" s="1"/>
  <c r="T88" i="8"/>
  <c r="T84" i="8"/>
  <c r="T89" i="8" s="1"/>
  <c r="AJ140" i="8"/>
  <c r="AJ141" i="8"/>
  <c r="AI73" i="8" s="1"/>
  <c r="AI85" i="8" s="1"/>
  <c r="AI99" i="8" s="1"/>
  <c r="V77" i="8"/>
  <c r="V70" i="8"/>
  <c r="AA75" i="8"/>
  <c r="AI141" i="8"/>
  <c r="AH73" i="8" s="1"/>
  <c r="AH85" i="8" s="1"/>
  <c r="AH99" i="8" s="1"/>
  <c r="AF74" i="8"/>
  <c r="AF52" i="8"/>
  <c r="AG58" i="8"/>
  <c r="AF47" i="8"/>
  <c r="AF61" i="8" s="1"/>
  <c r="AF60" i="8" s="1"/>
  <c r="AB66" i="8"/>
  <c r="AB68" i="8" s="1"/>
  <c r="AB80" i="8"/>
  <c r="U71" i="8"/>
  <c r="U78" i="8" s="1"/>
  <c r="U83" i="8" s="1"/>
  <c r="W55" i="8"/>
  <c r="X53" i="8" s="1"/>
  <c r="AG67" i="8"/>
  <c r="AF76" i="8"/>
  <c r="AR67" i="8"/>
  <c r="AD108" i="8"/>
  <c r="AC50" i="8" s="1"/>
  <c r="AC59" i="8" s="1"/>
  <c r="AE109" i="8"/>
  <c r="AI48" i="8"/>
  <c r="AK136" i="8"/>
  <c r="U72" i="8" l="1"/>
  <c r="AG49" i="8"/>
  <c r="AI137" i="8"/>
  <c r="X55" i="8"/>
  <c r="AF109" i="8"/>
  <c r="AE108" i="8"/>
  <c r="AD50" i="8" s="1"/>
  <c r="AD59" i="8" s="1"/>
  <c r="AJ48" i="8"/>
  <c r="AL136" i="8"/>
  <c r="W56" i="8"/>
  <c r="W69" i="8" s="1"/>
  <c r="W82" i="8"/>
  <c r="AH67" i="8"/>
  <c r="AG76" i="8"/>
  <c r="AB75" i="8"/>
  <c r="AG74" i="8"/>
  <c r="AH58" i="8"/>
  <c r="AG52" i="8"/>
  <c r="AG47" i="8"/>
  <c r="U86" i="8"/>
  <c r="U87" i="8" s="1"/>
  <c r="U90" i="8" s="1"/>
  <c r="U88" i="8"/>
  <c r="U84" i="8"/>
  <c r="U89" i="8" s="1"/>
  <c r="AC66" i="8"/>
  <c r="AC68" i="8" s="1"/>
  <c r="AC80" i="8"/>
  <c r="V71" i="8"/>
  <c r="V78" i="8" s="1"/>
  <c r="V83" i="8" s="1"/>
  <c r="AK140" i="8"/>
  <c r="AK141" i="8"/>
  <c r="AJ73" i="8" s="1"/>
  <c r="AJ85" i="8" s="1"/>
  <c r="AJ99" i="8" s="1"/>
  <c r="AJ137" i="8" l="1"/>
  <c r="AH49" i="8"/>
  <c r="V72" i="8"/>
  <c r="V86" i="8"/>
  <c r="V87" i="8" s="1"/>
  <c r="V90" i="8" s="1"/>
  <c r="V88" i="8"/>
  <c r="V84" i="8"/>
  <c r="V89" i="8" s="1"/>
  <c r="AL140" i="8"/>
  <c r="AL141" i="8"/>
  <c r="AK73" i="8" s="1"/>
  <c r="AK85" i="8" s="1"/>
  <c r="AK99" i="8" s="1"/>
  <c r="AK48" i="8"/>
  <c r="AM136" i="8"/>
  <c r="AC75" i="8"/>
  <c r="W77" i="8"/>
  <c r="W70" i="8"/>
  <c r="X56" i="8"/>
  <c r="X69" i="8" s="1"/>
  <c r="X82" i="8"/>
  <c r="AH52" i="8"/>
  <c r="AH74" i="8"/>
  <c r="AI58" i="8"/>
  <c r="AH47" i="8"/>
  <c r="AH76" i="8"/>
  <c r="AI67" i="8"/>
  <c r="AD66" i="8"/>
  <c r="AD68" i="8" s="1"/>
  <c r="AD80" i="8"/>
  <c r="AF108" i="8"/>
  <c r="AE50" i="8" s="1"/>
  <c r="AE59" i="8" s="1"/>
  <c r="AG109" i="8"/>
  <c r="Y53" i="8"/>
  <c r="AK137" i="8" l="1"/>
  <c r="AI49" i="8"/>
  <c r="Y55" i="8"/>
  <c r="AE66" i="8"/>
  <c r="AE68" i="8" s="1"/>
  <c r="AE80" i="8"/>
  <c r="AG108" i="8"/>
  <c r="AF50" i="8" s="1"/>
  <c r="AF59" i="8" s="1"/>
  <c r="AH109" i="8"/>
  <c r="AI76" i="8"/>
  <c r="AJ67" i="8"/>
  <c r="X77" i="8"/>
  <c r="X70" i="8"/>
  <c r="AD75" i="8"/>
  <c r="AI74" i="8"/>
  <c r="AJ58" i="8"/>
  <c r="AI47" i="8"/>
  <c r="AI52" i="8"/>
  <c r="W71" i="8"/>
  <c r="W78" i="8" s="1"/>
  <c r="W83" i="8" s="1"/>
  <c r="AN136" i="8"/>
  <c r="AL48" i="8"/>
  <c r="AM140" i="8"/>
  <c r="AM141" i="8" s="1"/>
  <c r="AL73" i="8" s="1"/>
  <c r="AL85" i="8" s="1"/>
  <c r="AL99" i="8" s="1"/>
  <c r="AL137" i="8" l="1"/>
  <c r="AJ49" i="8"/>
  <c r="W86" i="8"/>
  <c r="W87" i="8" s="1"/>
  <c r="W90" i="8" s="1"/>
  <c r="W84" i="8"/>
  <c r="W89" i="8" s="1"/>
  <c r="W88" i="8"/>
  <c r="AN140" i="8"/>
  <c r="AN141" i="8" s="1"/>
  <c r="AM73" i="8" s="1"/>
  <c r="AM85" i="8" s="1"/>
  <c r="AM99" i="8" s="1"/>
  <c r="AM48" i="8"/>
  <c r="AO136" i="8"/>
  <c r="AJ74" i="8"/>
  <c r="AK58" i="8"/>
  <c r="AJ47" i="8"/>
  <c r="AJ52" i="8"/>
  <c r="AK67" i="8"/>
  <c r="AJ76" i="8"/>
  <c r="AH108" i="8"/>
  <c r="AG50" i="8" s="1"/>
  <c r="AG59" i="8" s="1"/>
  <c r="AI109" i="8"/>
  <c r="AE75" i="8"/>
  <c r="Y56" i="8"/>
  <c r="Y69" i="8" s="1"/>
  <c r="Y82" i="8"/>
  <c r="W72" i="8"/>
  <c r="X71" i="8"/>
  <c r="X78" i="8" s="1"/>
  <c r="X83" i="8" s="1"/>
  <c r="AF66" i="8"/>
  <c r="AF68" i="8" s="1"/>
  <c r="AF80" i="8"/>
  <c r="Z53" i="8"/>
  <c r="X72" i="8" l="1"/>
  <c r="AK49" i="8"/>
  <c r="AM137" i="8"/>
  <c r="X86" i="8"/>
  <c r="X87" i="8" s="1"/>
  <c r="X90" i="8" s="1"/>
  <c r="X84" i="8"/>
  <c r="X89" i="8" s="1"/>
  <c r="X88" i="8"/>
  <c r="Z55" i="8"/>
  <c r="AA53" i="8" s="1"/>
  <c r="AK76" i="8"/>
  <c r="AL67" i="8"/>
  <c r="AG66" i="8"/>
  <c r="AG68" i="8" s="1"/>
  <c r="AG80" i="8"/>
  <c r="AP136" i="8"/>
  <c r="AN48" i="8"/>
  <c r="Y77" i="8"/>
  <c r="Y70" i="8"/>
  <c r="AK74" i="8"/>
  <c r="AK47" i="8"/>
  <c r="AL58" i="8"/>
  <c r="AK52" i="8"/>
  <c r="AF75" i="8"/>
  <c r="AI108" i="8"/>
  <c r="AH50" i="8" s="1"/>
  <c r="AH59" i="8" s="1"/>
  <c r="AJ109" i="8"/>
  <c r="AO140" i="8"/>
  <c r="AO141" i="8" s="1"/>
  <c r="AN73" i="8" s="1"/>
  <c r="AN85" i="8" s="1"/>
  <c r="AN99" i="8" s="1"/>
  <c r="AN137" i="8" l="1"/>
  <c r="AL49" i="8"/>
  <c r="Y71" i="8"/>
  <c r="Y78" i="8" s="1"/>
  <c r="Y83" i="8" s="1"/>
  <c r="AP140" i="8"/>
  <c r="AP141" i="8"/>
  <c r="AO73" i="8" s="1"/>
  <c r="AO85" i="8" s="1"/>
  <c r="AO99" i="8" s="1"/>
  <c r="AO48" i="8"/>
  <c r="AQ136" i="8"/>
  <c r="AG75" i="8"/>
  <c r="AM67" i="8"/>
  <c r="AL76" i="8"/>
  <c r="Z56" i="8"/>
  <c r="Z69" i="8" s="1"/>
  <c r="Z82" i="8"/>
  <c r="AH66" i="8"/>
  <c r="AH68" i="8" s="1"/>
  <c r="AH80" i="8"/>
  <c r="AA55" i="8"/>
  <c r="AJ108" i="8"/>
  <c r="AI50" i="8" s="1"/>
  <c r="AI59" i="8" s="1"/>
  <c r="AK109" i="8"/>
  <c r="AL47" i="8"/>
  <c r="AM58" i="8"/>
  <c r="AL52" i="8"/>
  <c r="AL74" i="8"/>
  <c r="AL61" i="8" l="1"/>
  <c r="AL60" i="8" s="1"/>
  <c r="AM49" i="8"/>
  <c r="AO137" i="8"/>
  <c r="AA56" i="8"/>
  <c r="AA69" i="8" s="1"/>
  <c r="AA82" i="8"/>
  <c r="AM52" i="8"/>
  <c r="AN58" i="8"/>
  <c r="AM47" i="8"/>
  <c r="AM74" i="8"/>
  <c r="AK108" i="8"/>
  <c r="AJ50" i="8" s="1"/>
  <c r="AJ59" i="8" s="1"/>
  <c r="AL109" i="8"/>
  <c r="AH75" i="8"/>
  <c r="AR136" i="8"/>
  <c r="AS136" i="8" s="1"/>
  <c r="AT136" i="8" s="1"/>
  <c r="AU136" i="8" s="1"/>
  <c r="AV136" i="8" s="1"/>
  <c r="AW136" i="8" s="1"/>
  <c r="AX136" i="8" s="1"/>
  <c r="AY136" i="8" s="1"/>
  <c r="AZ136" i="8" s="1"/>
  <c r="AP48" i="8"/>
  <c r="AI66" i="8"/>
  <c r="AI68" i="8" s="1"/>
  <c r="AI80" i="8"/>
  <c r="Z77" i="8"/>
  <c r="Z70" i="8"/>
  <c r="AN67" i="8"/>
  <c r="AM76" i="8"/>
  <c r="AQ140" i="8"/>
  <c r="AQ141" i="8"/>
  <c r="AP73" i="8" s="1"/>
  <c r="AP85" i="8" s="1"/>
  <c r="AP99" i="8" s="1"/>
  <c r="AQ99" i="8" s="1"/>
  <c r="A100" i="8" s="1"/>
  <c r="Y72" i="8"/>
  <c r="AB53" i="8"/>
  <c r="Y86" i="8"/>
  <c r="Y87" i="8" s="1"/>
  <c r="Y90" i="8" s="1"/>
  <c r="Y84" i="8"/>
  <c r="Y89" i="8" s="1"/>
  <c r="Y88" i="8"/>
  <c r="AN49" i="8" l="1"/>
  <c r="AP137" i="8"/>
  <c r="AR140" i="8"/>
  <c r="AR141" i="8" s="1"/>
  <c r="AB55" i="8"/>
  <c r="AC53" i="8"/>
  <c r="Z71" i="8"/>
  <c r="Z78" i="8" s="1"/>
  <c r="Z83" i="8" s="1"/>
  <c r="Z72" i="8"/>
  <c r="AI75" i="8"/>
  <c r="AN76" i="8"/>
  <c r="AO67" i="8"/>
  <c r="AL108" i="8"/>
  <c r="AK50" i="8" s="1"/>
  <c r="AK59" i="8" s="1"/>
  <c r="AM109" i="8"/>
  <c r="AJ66" i="8"/>
  <c r="AJ68" i="8" s="1"/>
  <c r="AJ80" i="8"/>
  <c r="AN52" i="8"/>
  <c r="AO58" i="8"/>
  <c r="AN47" i="8"/>
  <c r="AN74" i="8"/>
  <c r="AA77" i="8"/>
  <c r="AA70" i="8"/>
  <c r="AO49" i="8" l="1"/>
  <c r="AQ137" i="8"/>
  <c r="Z86" i="8"/>
  <c r="Z87" i="8" s="1"/>
  <c r="Z90" i="8" s="1"/>
  <c r="Z84" i="8"/>
  <c r="Z89" i="8" s="1"/>
  <c r="Z88" i="8"/>
  <c r="AJ75" i="8"/>
  <c r="AA71" i="8"/>
  <c r="AA78" i="8" s="1"/>
  <c r="AA83" i="8" s="1"/>
  <c r="AM108" i="8"/>
  <c r="AL50" i="8" s="1"/>
  <c r="AL59" i="8" s="1"/>
  <c r="AN109" i="8"/>
  <c r="AO76" i="8"/>
  <c r="AP67" i="8"/>
  <c r="AC55" i="8"/>
  <c r="AD53" i="8" s="1"/>
  <c r="AP58" i="8"/>
  <c r="AO47" i="8"/>
  <c r="AO52" i="8"/>
  <c r="AO74" i="8"/>
  <c r="AK66" i="8"/>
  <c r="AK68" i="8" s="1"/>
  <c r="AK80" i="8"/>
  <c r="AB56" i="8"/>
  <c r="AB69" i="8" s="1"/>
  <c r="AB82" i="8"/>
  <c r="AS140" i="8"/>
  <c r="AS141" i="8" s="1"/>
  <c r="AA72" i="8" l="1"/>
  <c r="AP49" i="8"/>
  <c r="AP50" i="8" s="1"/>
  <c r="AP59" i="8" s="1"/>
  <c r="AP66" i="8" s="1"/>
  <c r="AP68" i="8" s="1"/>
  <c r="AR137" i="8"/>
  <c r="AS137" i="8" s="1"/>
  <c r="AT137" i="8" s="1"/>
  <c r="AU137" i="8" s="1"/>
  <c r="AV137" i="8" s="1"/>
  <c r="AW137" i="8" s="1"/>
  <c r="AX137" i="8" s="1"/>
  <c r="AY137" i="8" s="1"/>
  <c r="AD55" i="8"/>
  <c r="AA86" i="8"/>
  <c r="AA87" i="8" s="1"/>
  <c r="AA90" i="8" s="1"/>
  <c r="AA84" i="8"/>
  <c r="AA89" i="8" s="1"/>
  <c r="AA88" i="8"/>
  <c r="AP75" i="8"/>
  <c r="AT140" i="8"/>
  <c r="AT141" i="8" s="1"/>
  <c r="AC56" i="8"/>
  <c r="AC69" i="8" s="1"/>
  <c r="AC82" i="8"/>
  <c r="AN108" i="8"/>
  <c r="AM50" i="8" s="1"/>
  <c r="AM59" i="8" s="1"/>
  <c r="AO109" i="8"/>
  <c r="AB77" i="8"/>
  <c r="AB70" i="8"/>
  <c r="AK75" i="8"/>
  <c r="AP52" i="8"/>
  <c r="AP47" i="8"/>
  <c r="AP74" i="8"/>
  <c r="AP76" i="8"/>
  <c r="AS67" i="8"/>
  <c r="AL66" i="8"/>
  <c r="AL68" i="8" s="1"/>
  <c r="AL80" i="8"/>
  <c r="AB71" i="8" l="1"/>
  <c r="AB78" i="8" s="1"/>
  <c r="AB83" i="8" s="1"/>
  <c r="AM66" i="8"/>
  <c r="AM68" i="8" s="1"/>
  <c r="AM80" i="8"/>
  <c r="AL75" i="8"/>
  <c r="AC77" i="8"/>
  <c r="AC70" i="8"/>
  <c r="AU140" i="8"/>
  <c r="AU141" i="8" s="1"/>
  <c r="AO108" i="8"/>
  <c r="AN50" i="8" s="1"/>
  <c r="AN59" i="8" s="1"/>
  <c r="AP109" i="8"/>
  <c r="AP108" i="8" s="1"/>
  <c r="AO50" i="8" s="1"/>
  <c r="AO59" i="8" s="1"/>
  <c r="AD56" i="8"/>
  <c r="AD69" i="8" s="1"/>
  <c r="AD82" i="8"/>
  <c r="AE53" i="8"/>
  <c r="AB86" i="8" l="1"/>
  <c r="AB87" i="8" s="1"/>
  <c r="AB90" i="8" s="1"/>
  <c r="AB84" i="8"/>
  <c r="AB89" i="8" s="1"/>
  <c r="AB88" i="8"/>
  <c r="AE55" i="8"/>
  <c r="AD77" i="8"/>
  <c r="AD70" i="8"/>
  <c r="AN66" i="8"/>
  <c r="AN68" i="8" s="1"/>
  <c r="AN80" i="8"/>
  <c r="AV140" i="8"/>
  <c r="AV141" i="8"/>
  <c r="AC71" i="8"/>
  <c r="AC78" i="8" s="1"/>
  <c r="AC83" i="8" s="1"/>
  <c r="AM75" i="8"/>
  <c r="AB72" i="8"/>
  <c r="AO66" i="8"/>
  <c r="AO68" i="8" s="1"/>
  <c r="AO80" i="8"/>
  <c r="AP80" i="8"/>
  <c r="AC86" i="8" l="1"/>
  <c r="AC87" i="8" s="1"/>
  <c r="AC90" i="8" s="1"/>
  <c r="AC88" i="8"/>
  <c r="AC84" i="8"/>
  <c r="AC89" i="8" s="1"/>
  <c r="AO75" i="8"/>
  <c r="AC72" i="8"/>
  <c r="AW140" i="8"/>
  <c r="AW141" i="8" s="1"/>
  <c r="AN75" i="8"/>
  <c r="AD71" i="8"/>
  <c r="AD78" i="8" s="1"/>
  <c r="AD83" i="8" s="1"/>
  <c r="AD72" i="8"/>
  <c r="AE82" i="8"/>
  <c r="AE56" i="8"/>
  <c r="AE69" i="8" s="1"/>
  <c r="AF53" i="8"/>
  <c r="AD86" i="8" l="1"/>
  <c r="AD87" i="8" s="1"/>
  <c r="AD90" i="8" s="1"/>
  <c r="AD84" i="8"/>
  <c r="AD89" i="8" s="1"/>
  <c r="AD88" i="8"/>
  <c r="AE77" i="8"/>
  <c r="AE70" i="8"/>
  <c r="AX140" i="8"/>
  <c r="AX141" i="8"/>
  <c r="AF55" i="8"/>
  <c r="AF82" i="8" l="1"/>
  <c r="AF56" i="8"/>
  <c r="AF69" i="8" s="1"/>
  <c r="AG53" i="8"/>
  <c r="AY140" i="8"/>
  <c r="AY141" i="8" s="1"/>
  <c r="AE71" i="8"/>
  <c r="AE78" i="8" s="1"/>
  <c r="AE83" i="8" s="1"/>
  <c r="AE72" i="8"/>
  <c r="AE86" i="8" l="1"/>
  <c r="AE87" i="8" s="1"/>
  <c r="AE90" i="8" s="1"/>
  <c r="AE84" i="8"/>
  <c r="AE89" i="8" s="1"/>
  <c r="AE88" i="8"/>
  <c r="AG55" i="8"/>
  <c r="AH53" i="8" s="1"/>
  <c r="AF77" i="8"/>
  <c r="AF70" i="8"/>
  <c r="AH55" i="8" l="1"/>
  <c r="AF71" i="8"/>
  <c r="AF78" i="8" s="1"/>
  <c r="AF83" i="8" s="1"/>
  <c r="AG82" i="8"/>
  <c r="AG56" i="8"/>
  <c r="AG69" i="8" s="1"/>
  <c r="AF86" i="8" l="1"/>
  <c r="AF87" i="8" s="1"/>
  <c r="AF90" i="8" s="1"/>
  <c r="AF88" i="8"/>
  <c r="AF84" i="8"/>
  <c r="AF89" i="8" s="1"/>
  <c r="AF72" i="8"/>
  <c r="AH82" i="8"/>
  <c r="AH56" i="8"/>
  <c r="AH69" i="8" s="1"/>
  <c r="AI53" i="8"/>
  <c r="AG77" i="8"/>
  <c r="AG70" i="8"/>
  <c r="AI55" i="8" l="1"/>
  <c r="AG71" i="8"/>
  <c r="AG78" i="8" s="1"/>
  <c r="AG83" i="8" s="1"/>
  <c r="AH77" i="8"/>
  <c r="AH70" i="8"/>
  <c r="AG86" i="8" l="1"/>
  <c r="AG87" i="8" s="1"/>
  <c r="AG90" i="8" s="1"/>
  <c r="AG84" i="8"/>
  <c r="AG89" i="8" s="1"/>
  <c r="AG88" i="8"/>
  <c r="AH71" i="8"/>
  <c r="AH78" i="8" s="1"/>
  <c r="AH83" i="8" s="1"/>
  <c r="AG72" i="8"/>
  <c r="AI82" i="8"/>
  <c r="AI56" i="8"/>
  <c r="AI69" i="8" s="1"/>
  <c r="AJ53" i="8"/>
  <c r="AH86" i="8" l="1"/>
  <c r="AH87" i="8" s="1"/>
  <c r="AH90" i="8" s="1"/>
  <c r="AH88" i="8"/>
  <c r="AH84" i="8"/>
  <c r="AH89" i="8" s="1"/>
  <c r="AI77" i="8"/>
  <c r="AI70" i="8"/>
  <c r="AJ55" i="8"/>
  <c r="AH72" i="8"/>
  <c r="AJ82" i="8" l="1"/>
  <c r="AJ56" i="8"/>
  <c r="AJ69" i="8" s="1"/>
  <c r="AK53" i="8"/>
  <c r="AI71" i="8"/>
  <c r="AI78" i="8" s="1"/>
  <c r="AI83" i="8" s="1"/>
  <c r="AI86" i="8" l="1"/>
  <c r="AI87" i="8" s="1"/>
  <c r="AI90" i="8" s="1"/>
  <c r="AI88" i="8"/>
  <c r="AI84" i="8"/>
  <c r="AI89" i="8" s="1"/>
  <c r="AI72" i="8"/>
  <c r="AK55" i="8"/>
  <c r="AJ77" i="8"/>
  <c r="AJ70" i="8"/>
  <c r="AJ71" i="8" l="1"/>
  <c r="AJ78" i="8" s="1"/>
  <c r="AJ83" i="8" s="1"/>
  <c r="AK56" i="8"/>
  <c r="AK69" i="8" s="1"/>
  <c r="AK82" i="8"/>
  <c r="AL53" i="8"/>
  <c r="AL55" i="8" l="1"/>
  <c r="AK77" i="8"/>
  <c r="AK70" i="8"/>
  <c r="AJ86" i="8"/>
  <c r="AJ87" i="8" s="1"/>
  <c r="AJ90" i="8" s="1"/>
  <c r="AJ88" i="8"/>
  <c r="AJ84" i="8"/>
  <c r="AJ89" i="8" s="1"/>
  <c r="AJ72" i="8"/>
  <c r="AK71" i="8" l="1"/>
  <c r="AK78" i="8" s="1"/>
  <c r="AK83" i="8"/>
  <c r="AL82" i="8"/>
  <c r="AL56" i="8"/>
  <c r="AL69" i="8" s="1"/>
  <c r="AM53" i="8"/>
  <c r="AL77" i="8" l="1"/>
  <c r="AL70" i="8"/>
  <c r="AM55" i="8"/>
  <c r="AK86" i="8"/>
  <c r="AK87" i="8" s="1"/>
  <c r="AK90" i="8" s="1"/>
  <c r="AK84" i="8"/>
  <c r="AK89" i="8" s="1"/>
  <c r="AK88" i="8"/>
  <c r="AK72" i="8"/>
  <c r="AM82" i="8" l="1"/>
  <c r="AM56" i="8"/>
  <c r="AM69" i="8" s="1"/>
  <c r="AN53" i="8"/>
  <c r="AL71" i="8"/>
  <c r="AL78" i="8" s="1"/>
  <c r="AL83" i="8" s="1"/>
  <c r="AL72" i="8" l="1"/>
  <c r="AL86" i="8"/>
  <c r="AL87" i="8" s="1"/>
  <c r="AL90" i="8" s="1"/>
  <c r="AL84" i="8"/>
  <c r="AL89" i="8" s="1"/>
  <c r="AL88" i="8"/>
  <c r="AM77" i="8"/>
  <c r="AM70" i="8"/>
  <c r="AN55" i="8"/>
  <c r="AN82" i="8" l="1"/>
  <c r="AN56" i="8"/>
  <c r="AN69" i="8" s="1"/>
  <c r="AO53" i="8"/>
  <c r="AM71" i="8"/>
  <c r="AM78" i="8" s="1"/>
  <c r="AM83" i="8" s="1"/>
  <c r="AM86" i="8" l="1"/>
  <c r="AM87" i="8" s="1"/>
  <c r="AM90" i="8" s="1"/>
  <c r="AM88" i="8"/>
  <c r="AM84" i="8"/>
  <c r="AM89" i="8" s="1"/>
  <c r="AO55" i="8"/>
  <c r="AM72" i="8"/>
  <c r="AN77" i="8"/>
  <c r="AN70" i="8"/>
  <c r="AO82" i="8" l="1"/>
  <c r="AO56" i="8"/>
  <c r="AO69" i="8" s="1"/>
  <c r="AN71" i="8"/>
  <c r="AN78" i="8" s="1"/>
  <c r="AN83" i="8" s="1"/>
  <c r="AP53" i="8"/>
  <c r="AP55" i="8" s="1"/>
  <c r="AN86" i="8" l="1"/>
  <c r="AN87" i="8" s="1"/>
  <c r="AN90" i="8" s="1"/>
  <c r="AN88" i="8"/>
  <c r="AN84" i="8"/>
  <c r="AN89" i="8" s="1"/>
  <c r="AP82" i="8"/>
  <c r="AP56" i="8"/>
  <c r="AP69" i="8" s="1"/>
  <c r="AN72" i="8"/>
  <c r="AO77" i="8"/>
  <c r="AO70" i="8"/>
  <c r="AP77" i="8" l="1"/>
  <c r="AP70" i="8"/>
  <c r="AO71" i="8"/>
  <c r="AO78" i="8" s="1"/>
  <c r="AO83" i="8" s="1"/>
  <c r="AO86" i="8" l="1"/>
  <c r="AO87" i="8" s="1"/>
  <c r="AO90" i="8" s="1"/>
  <c r="AO88" i="8"/>
  <c r="AO84" i="8"/>
  <c r="AO89" i="8" s="1"/>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<sst xmlns="http://schemas.openxmlformats.org/spreadsheetml/2006/main" count="1072" uniqueCount="644">
  <si>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</si>
  <si>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</si>
  <si>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</si>
  <si>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</si>
  <si>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</si>
  <si>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</si>
  <si>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P_24-0734</t>
  </si>
  <si>
    <t xml:space="preserve">         (идентификатор инвестиционного проекта)</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</si>
  <si>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</si>
  <si>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</si>
  <si>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</si>
  <si>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</si>
  <si>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</si>
  <si>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</si>
  <si>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</si>
  <si>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</si>
  <si>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</si>
  <si>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</si>
  <si>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</si>
  <si>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</si>
  <si>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</si>
  <si>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</si>
  <si>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</si>
  <si>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</si>
  <si>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</si>
  <si>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</si>
  <si>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</si>
  <si>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</si>
  <si>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</si>
  <si>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</si>
  <si>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</si>
  <si>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</si>
  <si>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</si>
  <si>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</si>
  <si>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</si>
  <si>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</si>
  <si>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</si>
  <si>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</si>
  <si>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</si>
  <si>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</si>
  <si>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</si>
  <si>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</si>
  <si>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</si>
  <si>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</si>
  <si>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</si>
  <si>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</si>
  <si>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</si>
  <si>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</si>
  <si>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</si>
  <si>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</si>
  <si>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</si>
  <si>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</si>
  <si>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</si>
  <si>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</si>
  <si>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</si>
  <si>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</si>
  <si>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</si>
  <si>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</si>
  <si>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</si>
  <si>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</si>
  <si>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</si>
  <si>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</si>
  <si>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</si>
  <si>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</si>
  <si>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</si>
  <si>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</si>
  <si>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</si>
  <si>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</si>
  <si>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</si>
  <si>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</si>
  <si>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</si>
  <si>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</si>
  <si>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</si>
  <si>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</si>
  <si>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</si>
  <si>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</si>
  <si>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</si>
  <si>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</si>
  <si>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</si>
  <si>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</si>
  <si>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</si>
  <si>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</si>
  <si>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</si>
  <si>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</si>
  <si>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</si>
  <si>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</si>
  <si>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</si>
  <si>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</si>
  <si>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</si>
  <si>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</si>
  <si>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</si>
  <si>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</si>
  <si>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</si>
  <si>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</si>
  <si>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961/02/24 от 08.04.2024</t>
  </si>
  <si>
    <t>ДС 1 от 28.05.2024</t>
  </si>
  <si>
    <t>на исполнении</t>
  </si>
  <si>
    <t>Калининградская обл, Гурьевский р-н</t>
  </si>
  <si>
    <t>Нежилая застройка (хозяйственная постройка, нежилое здание)</t>
  </si>
  <si>
    <t>Болтовые соединения на ТТ в СП новом</t>
  </si>
  <si>
    <t>0.4 кВ</t>
  </si>
  <si>
    <t>10.1 В доступном для эксплуатационно-технического обслуживания персоналом АО ''Россети Янтарь'' ''Западный РЭС'' месте, построить трансформаторную подстанцию (ТП) с трансформатором 15/0,4 кВ необходимой мощности (тип ТП, оборудования, мощность трансформатора определить на стадии проектирования).
10.2 Выполнить проектирование и монтаж ЛЭП 15 кВ (ориентировочно 790 м) от опоры № 15 (уточнить при проектировании) ВЛ 15-262 до РУ 15 кВ ТП новой (п.10.1) с использованием провода СИП 3 (SAX) сечением токопроводящих жил не менее 50 кв. мм или кабеля конструкцией (20) кВ с изоляцией из сшитого полиэтилена сечением токопроводящих жил не менее 95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На границе участка заявителя, не далее 15 м от границы участка, установить СП 0,4 кВ (индивидуального изготовления), оборудованный группами ''рубильник-предохранитель'' или автоматическими выключателелями на номинальный ток по расчету, с возможностью установки в нем прибора учета (ПУ). 
10.4 Выполнить проектирование, монтаж КЛ-1 кВ (ориентировочно 200 м), сечением токопроводящих жил не менее 240 кв.мм от РУ 0,4 кВ ТП Новая (п. 10.1) до СП (п.10.3), смонтировать концевые муфты (трассу КЛ определить проектом).
10.5 В СП 0,4 кВ (п. 10.3)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</si>
  <si>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</si>
  <si>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</si>
  <si>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</si>
  <si>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</si>
  <si>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</si>
  <si>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</si>
  <si>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</si>
  <si>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</si>
  <si>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</si>
  <si>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</si>
  <si>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</si>
  <si>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</si>
  <si>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</si>
  <si>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</si>
  <si>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</si>
  <si>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</si>
  <si>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</si>
  <si>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</si>
  <si>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</si>
  <si>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</si>
  <si>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</si>
  <si>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</si>
  <si>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ТМГ-33 15/0,4 кВ 630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</si>
  <si>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</si>
  <si>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</si>
  <si>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</si>
  <si>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</si>
  <si>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</si>
  <si>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</si>
  <si>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</si>
  <si>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</si>
  <si>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</si>
  <si>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</si>
  <si>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</si>
  <si>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</si>
  <si>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</si>
  <si>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</si>
  <si>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</si>
  <si>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</si>
  <si>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</si>
  <si>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</si>
  <si>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</si>
  <si>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</si>
  <si>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</si>
  <si>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</si>
  <si>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</si>
  <si>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</si>
  <si>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</si>
  <si>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</si>
  <si>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15-262</t>
  </si>
  <si>
    <t>КВЛ 15 кВ 15-262</t>
  </si>
  <si>
    <t>от оп.15 до ТП-новой</t>
  </si>
  <si>
    <t>ВЛ</t>
  </si>
  <si>
    <t>Ж/б</t>
  </si>
  <si>
    <t>КЛ</t>
  </si>
  <si>
    <t>в земле</t>
  </si>
  <si>
    <t>КЛ 0,4 кВ от ТП-новой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</si>
  <si>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</si>
  <si>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</si>
  <si>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</si>
  <si>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</si>
  <si>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</si>
  <si>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Строительство в доступном для эксплуатационно-технического обслуживания персоналом АО ''Россети Янтарь'' Западного РЭС месте, трансформаторной подстанции (КТП) 15/0,4 кВ с трансформатором мощностью 630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Строительство от опоры № 15 (уточнить при проектировании) ВЛ 15-262 до ТП-новой ЛЭП 15 кВ проводом СИП-3 сечением токопроводящих жил не менее 50 кв.мм (протяжённость около 10 м) на на ж/б опорах (стойки СВ-110-5). Для участка КЛ 15 кВ применить кабель конструкцией 20 кВ с изоляцией из СПЭ сечением токопроводящих жил не менее 50 кв.мм (протяжённость около 602 м), выполнить расчёт ёмкостных токов замыкания на землю, проверить на термическую стойкость токопроводящую жилу и экран. Смонтировать концевые муфты, предусмотреть мероприятия по защите кабеля от распространения горения. Предусмотреть установку индикатора короткого замыкания. Присоединение выполнить через отключающий пункт.
На границе участка заявителя, не далее 15 метров во внешнюю сторону от границ участка, установить СП (новое) (индивидуального изготовления) с рубильниками. Группу для присоединения объекта Заявителя укомплектовать предохранителями расчетного номинала. Фактическое количество монтируемых групп уточнить на стадии проектирования с учетом подключения аналогичных потребителей. В СП (новом) предусмотреть возможность размещения приборов учета электроэнергии с дистанционным снятием показаний. СП (новый) выполнить в пластмассовом корпусе устойчивом к солнечному излучению. Точное место установки, тип СП 0,4 кВ определить проектной документацией.
Выполнить монтаж КЛ 0,4 кВ от РУ 0,4 кВ ТП-новой до СП 0,4 кВ нового (ориентировочно 30 м). Линию выполнить кабелем сечением токопроводящих жил согласно расчету, но не менее 185 кв.мм с изоляцией из сшитого полиэтилена, смонтировать концевые муфты (трассу, марку и способ прокладки КЛ 0,4 кВ определить проектом).
"В СП 0,4 кВ (новом) смонтировать систему учёта электроэнергии с трансформаторами тока (ТТ) на номинальный ток по расчету. Прибор учёта (ПУ) – СЕ308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не менее 185 кв.мм (ориентировочно 3 м) от группы до прибора учета.</t>
  </si>
  <si>
    <t>Удельные стоимостные показатели реализации инвестиционного проекта</t>
  </si>
  <si>
    <t>КЛ 15 кВ - 6,93 млн.руб./км; 
КЛ 0,4 кВ - 3,96 млн.руб./км; 
ВЛ 15 кВ - 34,62 млн.руб./км; 
ТП 15/0,4 кВ - 16,45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</si>
  <si>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</si>
  <si>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</si>
  <si>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</si>
  <si>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</si>
  <si>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</si>
  <si>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</si>
  <si>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</si>
  <si>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</si>
  <si>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</si>
  <si>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</si>
  <si>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</si>
  <si>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</si>
  <si>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</si>
  <si>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</si>
  <si>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</si>
  <si>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</si>
  <si>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</si>
  <si>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</si>
  <si>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</si>
  <si>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</si>
  <si>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</si>
  <si>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</si>
  <si>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</si>
  <si>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</si>
  <si>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</si>
  <si>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</si>
  <si>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</si>
  <si>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</si>
  <si>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</si>
  <si>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</si>
  <si>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</si>
  <si>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</si>
  <si>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</si>
  <si>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</si>
  <si>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</si>
  <si>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</si>
  <si>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</si>
  <si>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</si>
  <si>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</si>
  <si>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</si>
  <si>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</si>
  <si>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</si>
  <si>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</si>
  <si>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</si>
  <si>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</si>
  <si>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</si>
  <si>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</si>
  <si>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</si>
  <si>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</si>
  <si>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</si>
  <si>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</si>
  <si>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</si>
  <si>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</si>
  <si>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</si>
  <si>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</si>
  <si>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</si>
  <si>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</si>
  <si>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</si>
  <si>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</si>
  <si>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</si>
  <si>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</si>
  <si>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</si>
  <si>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</si>
  <si>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</si>
  <si>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</si>
  <si>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</si>
  <si>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</si>
  <si>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</si>
  <si>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</si>
  <si>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</si>
  <si>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</si>
  <si>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</si>
  <si>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</si>
  <si>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</si>
  <si>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</si>
  <si>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</si>
  <si>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</si>
  <si>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</si>
  <si>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</si>
  <si>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</si>
  <si>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</si>
  <si>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</si>
  <si>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</si>
  <si>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</si>
  <si>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</si>
  <si>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</si>
  <si>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</si>
  <si>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</si>
  <si>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</si>
  <si>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</si>
  <si>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</si>
  <si>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</si>
  <si>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</si>
  <si>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</si>
  <si>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</si>
  <si>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</si>
  <si>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</si>
  <si>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</si>
  <si>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</si>
  <si>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</si>
  <si>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</si>
  <si>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</si>
  <si>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</si>
  <si>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</si>
  <si>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</si>
  <si>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</si>
  <si>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</si>
  <si>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</si>
  <si>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</si>
  <si>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</si>
  <si>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</si>
  <si>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</si>
  <si>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</si>
  <si>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</si>
  <si>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</si>
  <si>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</si>
  <si>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</si>
  <si>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</si>
  <si>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</si>
  <si>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</si>
  <si>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</si>
  <si>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</si>
  <si>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</si>
  <si>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</si>
  <si>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</si>
  <si>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</si>
  <si>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</si>
  <si>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</si>
  <si>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</si>
  <si>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</si>
  <si>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</si>
  <si>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</si>
  <si>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</si>
  <si>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</si>
  <si>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</si>
  <si>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</si>
  <si>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</si>
  <si>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</si>
  <si>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</si>
  <si>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</si>
  <si>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</si>
  <si>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</si>
  <si>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</si>
  <si>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</si>
  <si>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</si>
  <si>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</si>
  <si>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</si>
  <si>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</si>
  <si>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</si>
  <si>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</si>
  <si>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</si>
  <si>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</si>
  <si>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</si>
  <si>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</si>
  <si>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</si>
  <si>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</si>
  <si>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</si>
  <si>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</si>
  <si>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</si>
  <si>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</si>
  <si>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</si>
  <si>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</si>
  <si>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</si>
  <si>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</si>
  <si>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</si>
  <si>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</si>
  <si>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</si>
  <si>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</si>
  <si>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</si>
  <si>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</si>
  <si>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</si>
  <si>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</si>
  <si>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</si>
  <si>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</si>
  <si>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</si>
  <si>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</si>
  <si>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</si>
  <si>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</si>
  <si>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</si>
  <si>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</si>
  <si>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</si>
  <si>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</si>
  <si>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</si>
  <si>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</si>
  <si>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</si>
  <si>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</si>
  <si>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</si>
  <si>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</si>
  <si>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</si>
  <si>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</si>
  <si>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</si>
  <si>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</si>
  <si>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</si>
  <si>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</si>
  <si>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</si>
  <si>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</si>
  <si>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</si>
  <si>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</si>
  <si>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</si>
  <si>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</si>
  <si>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</si>
  <si>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</si>
  <si>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</si>
  <si>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</si>
  <si>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</si>
  <si>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</si>
  <si>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</si>
  <si>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</si>
  <si>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</si>
  <si>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</si>
  <si>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</si>
  <si>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</si>
  <si>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</si>
  <si>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</si>
  <si>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</si>
  <si>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</si>
  <si>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</si>
  <si>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</si>
  <si>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</si>
  <si>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</si>
  <si>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</si>
  <si>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</si>
  <si>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</si>
  <si>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</si>
  <si>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</si>
  <si>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</si>
  <si>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</si>
  <si>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</si>
  <si>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</si>
  <si>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</si>
  <si>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</si>
  <si>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</si>
  <si>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</si>
  <si>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</si>
  <si>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</si>
  <si>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</si>
  <si>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</si>
  <si>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</si>
  <si>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</si>
  <si>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</si>
  <si>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</si>
  <si>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</si>
  <si>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</si>
  <si>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</si>
  <si>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</si>
  <si>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</si>
  <si>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</si>
  <si>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</si>
  <si>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</si>
  <si>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</si>
  <si>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</si>
  <si>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</si>
  <si>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</si>
  <si>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</si>
  <si>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</si>
  <si>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</si>
  <si>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</si>
  <si>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</si>
  <si>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</si>
  <si>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</si>
  <si>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</si>
  <si>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</si>
  <si>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</si>
  <si>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</si>
  <si>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</si>
  <si>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</si>
  <si>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</si>
  <si>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</si>
  <si>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</si>
  <si>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</si>
  <si>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</si>
  <si>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</si>
  <si>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</si>
  <si>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</si>
  <si>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</si>
  <si>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</si>
  <si>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</si>
  <si>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</si>
  <si>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</si>
  <si>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</si>
  <si>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</si>
  <si>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</si>
  <si>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</si>
  <si>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</si>
  <si>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</si>
  <si>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</si>
  <si>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</si>
  <si>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</si>
  <si>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</si>
  <si>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</si>
  <si>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</si>
  <si>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</si>
  <si>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</si>
  <si>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</si>
  <si>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</si>
  <si>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</si>
  <si>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</si>
  <si>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</si>
  <si>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</si>
  <si>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</si>
  <si>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</si>
  <si>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</si>
  <si>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</si>
  <si>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</si>
  <si>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</si>
  <si>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</si>
  <si>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</si>
  <si>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</si>
  <si>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</si>
  <si>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</si>
  <si>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</si>
  <si>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</si>
  <si>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</si>
  <si>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</si>
  <si>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</si>
  <si>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</si>
  <si>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</si>
  <si>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</si>
  <si>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</si>
  <si>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</si>
  <si>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</si>
  <si>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</si>
  <si>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</si>
  <si>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</si>
  <si>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</si>
  <si>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</si>
  <si>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</si>
  <si>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</si>
  <si>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</si>
  <si>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</si>
  <si>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</si>
  <si>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</si>
  <si>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</si>
  <si>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</si>
  <si>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</si>
  <si>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</si>
  <si>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</si>
  <si>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</si>
  <si>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</si>
  <si>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</si>
  <si>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</si>
  <si>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</si>
  <si>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</si>
  <si>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</si>
  <si>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</si>
  <si>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</si>
  <si>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</si>
  <si>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</si>
  <si>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</si>
  <si>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</si>
  <si>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</si>
  <si>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</si>
  <si>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</si>
  <si>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</si>
  <si>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</si>
  <si>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</si>
  <si>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</si>
  <si>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</si>
  <si>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</si>
  <si>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</si>
  <si>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</si>
  <si>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</si>
  <si>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</si>
  <si>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</si>
  <si>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</si>
  <si>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</si>
  <si>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</si>
  <si>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</si>
  <si>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</si>
  <si>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</si>
  <si>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</si>
  <si>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</si>
  <si>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</si>
  <si>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</si>
  <si>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</si>
  <si>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</si>
  <si>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</si>
  <si>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</si>
  <si>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</si>
  <si>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</si>
  <si>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</si>
  <si>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</si>
  <si>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</si>
  <si>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</si>
  <si>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</si>
  <si>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</si>
  <si>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</si>
  <si>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</si>
  <si>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</si>
  <si>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</si>
  <si>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</si>
  <si>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</si>
  <si>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</si>
  <si>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</si>
  <si>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</si>
  <si>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</si>
  <si>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</si>
  <si>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</si>
  <si>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</si>
  <si>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</si>
  <si>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</si>
  <si>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</si>
  <si>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</si>
  <si>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</si>
  <si>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</si>
  <si>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</si>
  <si>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</si>
  <si>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объекту: «Строительство ТП 15/0,4 кВ, ЛЭП 15 кВ от ВЛ 15 кВ № 15-262 (инв. № 5115651), ЛЭП 0,4 кВ, организация системы учета электроэнергии в районе п. Малое Исаково Гурьевского района» (ТЗ № Z/034994/2024-20)</t>
  </si>
  <si>
    <t>НМЦ</t>
  </si>
  <si>
    <t>ВЗ</t>
  </si>
  <si>
    <t>СЦ</t>
  </si>
  <si>
    <t>ООО «Орион»</t>
  </si>
  <si>
    <t>yanen24368MC</t>
  </si>
  <si>
    <t>https://lot-online.ru</t>
  </si>
  <si>
    <t>п.7.5.3</t>
  </si>
  <si>
    <t>ЦКК</t>
  </si>
  <si>
    <t>23.8.24</t>
  </si>
  <si>
    <t>44/1-11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</si>
  <si>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</si>
  <si>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</si>
  <si>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</si>
  <si>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</si>
  <si>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</si>
  <si>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</si>
  <si>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</si>
  <si>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</si>
  <si>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</si>
  <si>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</si>
  <si>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</si>
  <si>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</si>
  <si>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</si>
  <si>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</si>
  <si>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"Орион" договор под ключ № 32413756609 от 17.09.2024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</si>
  <si>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</si>
  <si>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</si>
  <si>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</si>
  <si>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</si>
  <si>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</si>
  <si>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</si>
  <si>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</si>
  <si>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</si>
  <si>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</si>
  <si>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</si>
  <si>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</si>
  <si>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</si>
  <si>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</si>
  <si>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</si>
  <si>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</si>
  <si>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</si>
  <si>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</si>
  <si>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</si>
  <si>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</si>
  <si>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</si>
  <si>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"Орион" договор под ключ № 32413756609 от 17.09.2024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</si>
  <si>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</si>
  <si>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</si>
  <si>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</si>
  <si>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</si>
  <si>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</si>
  <si>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</si>
  <si>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</si>
  <si>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</si>
  <si>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</si>
  <si>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</si>
  <si>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</si>
  <si>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</si>
  <si>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</si>
  <si>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</si>
  <si>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</si>
  <si>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</si>
  <si>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</si>
  <si>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</si>
  <si>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</si>
  <si>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</si>
  <si>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</si>
  <si>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Предварительный сметный расчет на основании проекта-аналога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</si>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</sst>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7" fillId="0" borderId="0"/>
    <xf numFmtId="0" fontId="17" fillId="0" borderId="0"/>
    <xf numFmtId="0" fontId="17" fillId="0" borderId="0"/>
    <xf numFmtId="0" fontId="77" fillId="0" borderId="0"/>
    <xf numFmtId="0" fontId="77"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7"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6" fillId="0" borderId="0" applyFont="0" applyFill="0" applyBorder="0" applyProtection="0"/>
    <xf numFmtId="9" fontId="7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4" fillId="4" borderId="0" applyNumberFormat="0" applyBorder="0" applyProtection="0"/>
  </cellStyleXfs>
  <cellXfs count="478">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35" fillId="0" borderId="16"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17" fillId="26" borderId="10" xfId="42" applyFont="1" applyFill="1" applyBorder="1" applyAlignment="1">
      <alignment horizontal="left" vertical="center" wrapText="1"/>
    </xf>
    <xf numFmtId="0" fontId="17"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17" fillId="26"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16"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3"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4" fillId="0" borderId="0" xfId="58" applyFont="1"/>
    <xf numFmtId="0" fontId="74"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5"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6" fillId="0" borderId="0" xfId="46" applyFont="1" applyAlignment="1">
      <alignment horizontal="center" vertical="center"/>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10" xfId="46" applyFont="1" applyFill="1" applyBorder="1" applyAlignment="1">
      <alignment horizontal="center" vertical="center"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72" fillId="0" borderId="10" xfId="42" applyFont="1" applyFill="1" applyBorder="1" applyAlignment="1">
      <alignment horizontal="center"/>
    </xf>
    <xf numFmtId="0" fontId="84" fillId="34" borderId="10" xfId="42" applyFont="1" applyFill="1" applyBorder="1" applyAlignment="1">
      <alignment horizontal="center" vertical="center" wrapText="1"/>
    </xf>
    <xf numFmtId="2" fontId="84" fillId="34" borderId="10" xfId="42"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32">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74E-2"/>
          <c:y val="0.10288"/>
          <c:w val="0.83806999999999998"/>
          <c:h val="0.7859110531565982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-8621399.4986016564</c:v>
                </c:pt>
                <c:pt idx="1">
                  <c:v>2065989.5883662608</c:v>
                </c:pt>
                <c:pt idx="2">
                  <c:v>4493056.9424930969</c:v>
                </c:pt>
                <c:pt idx="3">
                  <c:v>6864462.8915541358</c:v>
                </c:pt>
                <c:pt idx="4">
                  <c:v>6750065.102437119</c:v>
                </c:pt>
                <c:pt idx="5">
                  <c:v>6449131.4207487032</c:v>
                </c:pt>
                <c:pt idx="6">
                  <c:v>5807545.1155762523</c:v>
                </c:pt>
                <c:pt idx="7">
                  <c:v>5400948.7235516151</c:v>
                </c:pt>
                <c:pt idx="8">
                  <c:v>4942699.6008856492</c:v>
                </c:pt>
                <c:pt idx="9">
                  <c:v>4523395.3151345309</c:v>
                </c:pt>
                <c:pt idx="10">
                  <c:v>4139718.3821132211</c:v>
                </c:pt>
              </c:numCache>
            </c:numRef>
          </c:val>
          <c:smooth val="0"/>
          <c:extLst>
            <c:ext xmlns:c16="http://schemas.microsoft.com/office/drawing/2014/chart" uri="{C3380CC4-5D6E-409C-BE32-E72D297353CC}">
              <c16:uniqueId val="{00000000-7F94-465C-BD77-05AC193C822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-8621399.4986016564</c:v>
                </c:pt>
                <c:pt idx="1">
                  <c:v>-6555409.9102353957</c:v>
                </c:pt>
                <c:pt idx="2">
                  <c:v>-2062352.9677422987</c:v>
                </c:pt>
                <c:pt idx="3">
                  <c:v>4802109.9238118371</c:v>
                </c:pt>
                <c:pt idx="4">
                  <c:v>11552175.026248956</c:v>
                </c:pt>
                <c:pt idx="5">
                  <c:v>18001306.446997657</c:v>
                </c:pt>
                <c:pt idx="6">
                  <c:v>23808851.56257391</c:v>
                </c:pt>
                <c:pt idx="7">
                  <c:v>29209800.286125526</c:v>
                </c:pt>
                <c:pt idx="8">
                  <c:v>34152499.887011178</c:v>
                </c:pt>
                <c:pt idx="9">
                  <c:v>38675895.202145711</c:v>
                </c:pt>
                <c:pt idx="10">
                  <c:v>42815613.584258929</c:v>
                </c:pt>
              </c:numCache>
            </c:numRef>
          </c:val>
          <c:smooth val="0"/>
          <c:extLst>
            <c:ext xmlns:c16="http://schemas.microsoft.com/office/drawing/2014/chart" uri="{C3380CC4-5D6E-409C-BE32-E72D297353CC}">
              <c16:uniqueId val="{00000001-7F94-465C-BD77-05AC193C8228}"/>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7558999999999998"/>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467474" y="6946899"/>
      <a:ext cx="5656579" cy="246570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1114424</xdr:colOff>
      <xdr:row>31</xdr:row>
      <xdr:rowOff>71209</xdr:rowOff>
    </xdr:from>
    <xdr:to>
      <xdr:col>8</xdr:col>
      <xdr:colOff>27304</xdr:colOff>
      <xdr:row>45</xdr:row>
      <xdr:rowOff>163285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643</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8</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10</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641</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1"/>
      <c r="B39" s="352"/>
      <c r="C39" s="353"/>
    </row>
    <row r="40" spans="1:18" ht="63" x14ac:dyDescent="0.25">
      <c r="A40" s="23" t="s">
        <v>53</v>
      </c>
      <c r="B40" s="28" t="s">
        <v>54</v>
      </c>
      <c r="C40" s="28" t="str">
        <f>CONCATENATE("∆P15тп_тр=",'3.1. паспорт Техсостояние ПС'!O25," МВА; ∆L15тп_лэп=",('3.2 паспорт Техсостояние ЛЭП'!R25+'3.2 паспорт Техсостояние ЛЭП'!R26)," км; ∆L0,4тп_лэп=",('3.2 паспорт Техсостояние ЛЭП'!R27)," км;
SТПпотр=",'2. паспорт  ТП'!H23," МВт; Nсд_тпр=",'2. паспорт  ТП'!A22," договор; Фтз=",ROUND('6.2. Паспорт фин осв ввод'!C24,2)," млн.руб.")</f>
        <v>∆P15тп_тр=0,63 МВА; ∆L15тп_лэп=0,612 км; ∆L0,4тп_лэп=0,03 км;
SТПпотр=0,4 МВт; Nсд_тпр=1 договор; Фтз=23,52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1"/>
      <c r="B47" s="352"/>
      <c r="C47" s="353"/>
    </row>
    <row r="48" spans="1:18" ht="75.75" customHeight="1" x14ac:dyDescent="0.25">
      <c r="A48" s="23" t="s">
        <v>70</v>
      </c>
      <c r="B48" s="28" t="s">
        <v>71</v>
      </c>
      <c r="C48" s="28" t="str">
        <f>CONCATENATE(ROUND('6.2. Паспорт фин осв ввод'!AC24,2)," млн рублей")</f>
        <v>0 млн рублей</v>
      </c>
    </row>
    <row r="49" spans="1:3" ht="71.25" customHeight="1" x14ac:dyDescent="0.25">
      <c r="A49" s="23" t="s">
        <v>72</v>
      </c>
      <c r="B49" s="28" t="s">
        <v>73</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2C006C-0095-41DB-B785-003900DA0022}">
      <formula1>список1</formula1>
    </dataValidation>
    <dataValidation type="list" allowBlank="1" showInputMessage="1" showErrorMessage="1" sqref="C22" xr:uid="{00A30083-005B-4FF8-A97D-001000CA008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P_24-0734</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9</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74</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11</v>
      </c>
      <c r="B19" s="361" t="s">
        <v>75</v>
      </c>
      <c r="C19" s="364" t="s">
        <v>76</v>
      </c>
      <c r="D19" s="361" t="s">
        <v>77</v>
      </c>
      <c r="E19" s="361" t="s">
        <v>78</v>
      </c>
      <c r="F19" s="361" t="s">
        <v>79</v>
      </c>
      <c r="G19" s="361" t="s">
        <v>80</v>
      </c>
      <c r="H19" s="361" t="s">
        <v>81</v>
      </c>
      <c r="I19" s="361" t="s">
        <v>82</v>
      </c>
      <c r="J19" s="361" t="s">
        <v>83</v>
      </c>
      <c r="K19" s="361" t="s">
        <v>84</v>
      </c>
      <c r="L19" s="361" t="s">
        <v>85</v>
      </c>
      <c r="M19" s="361" t="s">
        <v>86</v>
      </c>
      <c r="N19" s="361" t="s">
        <v>87</v>
      </c>
      <c r="O19" s="361" t="s">
        <v>88</v>
      </c>
      <c r="P19" s="361" t="s">
        <v>89</v>
      </c>
      <c r="Q19" s="361" t="s">
        <v>90</v>
      </c>
      <c r="R19" s="361"/>
      <c r="S19" s="360" t="s">
        <v>91</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31" t="s">
        <v>92</v>
      </c>
      <c r="R20" s="32" t="s">
        <v>93</v>
      </c>
      <c r="S20" s="360"/>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46.5" customHeight="1" x14ac:dyDescent="0.2">
      <c r="A22" s="22">
        <v>1</v>
      </c>
      <c r="B22" s="22" t="s">
        <v>94</v>
      </c>
      <c r="C22" s="22" t="s">
        <v>95</v>
      </c>
      <c r="D22" s="22" t="s">
        <v>96</v>
      </c>
      <c r="E22" s="22" t="s">
        <v>97</v>
      </c>
      <c r="F22" s="22" t="s">
        <v>98</v>
      </c>
      <c r="G22" s="22" t="s">
        <v>99</v>
      </c>
      <c r="H22" s="22">
        <v>0.4</v>
      </c>
      <c r="I22" s="22">
        <v>0</v>
      </c>
      <c r="J22" s="22">
        <v>0.4</v>
      </c>
      <c r="K22" s="22" t="s">
        <v>100</v>
      </c>
      <c r="L22" s="22">
        <v>3</v>
      </c>
      <c r="M22" s="22">
        <v>0.63</v>
      </c>
      <c r="N22" s="22">
        <v>1</v>
      </c>
      <c r="O22" s="22"/>
      <c r="P22" s="22"/>
      <c r="Q22" s="28" t="s">
        <v>101</v>
      </c>
      <c r="R22" s="22"/>
      <c r="S22" s="22">
        <v>15.610005050000002</v>
      </c>
      <c r="T22" s="15"/>
      <c r="U22" s="15"/>
      <c r="V22" s="15"/>
      <c r="W22" s="15"/>
      <c r="X22" s="15"/>
      <c r="Y22" s="15"/>
    </row>
    <row r="23" spans="1:28" s="17" customFormat="1" ht="18.75" x14ac:dyDescent="0.2">
      <c r="A23" s="31"/>
      <c r="B23" s="33" t="s">
        <v>102</v>
      </c>
      <c r="C23" s="33"/>
      <c r="D23" s="33"/>
      <c r="E23" s="33"/>
      <c r="F23" s="33"/>
      <c r="G23" s="33"/>
      <c r="H23" s="34">
        <f>SUM(H22:H22)</f>
        <v>0.4</v>
      </c>
      <c r="I23" s="35"/>
      <c r="J23" s="34">
        <f>SUM(J22:J22)</f>
        <v>0.4</v>
      </c>
      <c r="K23" s="35"/>
      <c r="L23" s="35"/>
      <c r="M23" s="35"/>
      <c r="N23" s="35"/>
      <c r="O23" s="35"/>
      <c r="P23" s="35"/>
      <c r="Q23" s="35"/>
      <c r="R23" s="36"/>
      <c r="S23" s="34">
        <f>SUM(S22)</f>
        <v>15.610005050000002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70" workbookViewId="0">
      <selection activeCell="J25" sqref="J25"/>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9"/>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P_24-0734</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9</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103</v>
      </c>
      <c r="B18" s="356"/>
      <c r="C18" s="356"/>
      <c r="D18" s="356"/>
      <c r="E18" s="356"/>
      <c r="F18" s="356"/>
      <c r="G18" s="356"/>
      <c r="H18" s="356"/>
      <c r="I18" s="356"/>
      <c r="J18" s="356"/>
      <c r="K18" s="356"/>
      <c r="L18" s="356"/>
      <c r="M18" s="356"/>
      <c r="N18" s="356"/>
      <c r="O18" s="356"/>
      <c r="P18" s="356"/>
      <c r="Q18" s="356"/>
      <c r="R18" s="356"/>
      <c r="S18" s="356"/>
      <c r="T18" s="356"/>
    </row>
    <row r="19" spans="1:113" s="40"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104</v>
      </c>
      <c r="C20" s="374"/>
      <c r="D20" s="377" t="s">
        <v>105</v>
      </c>
      <c r="E20" s="373" t="s">
        <v>106</v>
      </c>
      <c r="F20" s="374"/>
      <c r="G20" s="373" t="s">
        <v>107</v>
      </c>
      <c r="H20" s="374"/>
      <c r="I20" s="373" t="s">
        <v>108</v>
      </c>
      <c r="J20" s="374"/>
      <c r="K20" s="377" t="s">
        <v>109</v>
      </c>
      <c r="L20" s="373" t="s">
        <v>110</v>
      </c>
      <c r="M20" s="374"/>
      <c r="N20" s="373" t="s">
        <v>111</v>
      </c>
      <c r="O20" s="374"/>
      <c r="P20" s="377" t="s">
        <v>112</v>
      </c>
      <c r="Q20" s="380" t="s">
        <v>113</v>
      </c>
      <c r="R20" s="381"/>
      <c r="S20" s="380" t="s">
        <v>114</v>
      </c>
      <c r="T20" s="382"/>
    </row>
    <row r="21" spans="1:113" ht="204.75" customHeight="1" x14ac:dyDescent="0.25">
      <c r="A21" s="371"/>
      <c r="B21" s="375"/>
      <c r="C21" s="376"/>
      <c r="D21" s="378"/>
      <c r="E21" s="375"/>
      <c r="F21" s="376"/>
      <c r="G21" s="375"/>
      <c r="H21" s="376"/>
      <c r="I21" s="375"/>
      <c r="J21" s="376"/>
      <c r="K21" s="379"/>
      <c r="L21" s="375"/>
      <c r="M21" s="376"/>
      <c r="N21" s="375"/>
      <c r="O21" s="376"/>
      <c r="P21" s="379"/>
      <c r="Q21" s="42" t="s">
        <v>115</v>
      </c>
      <c r="R21" s="42" t="s">
        <v>116</v>
      </c>
      <c r="S21" s="42" t="s">
        <v>117</v>
      </c>
      <c r="T21" s="42" t="s">
        <v>118</v>
      </c>
    </row>
    <row r="22" spans="1:113" ht="51.75" customHeight="1" x14ac:dyDescent="0.25">
      <c r="A22" s="372"/>
      <c r="B22" s="42" t="s">
        <v>119</v>
      </c>
      <c r="C22" s="42" t="s">
        <v>120</v>
      </c>
      <c r="D22" s="379"/>
      <c r="E22" s="42" t="s">
        <v>119</v>
      </c>
      <c r="F22" s="42" t="s">
        <v>120</v>
      </c>
      <c r="G22" s="42" t="s">
        <v>119</v>
      </c>
      <c r="H22" s="42" t="s">
        <v>120</v>
      </c>
      <c r="I22" s="42" t="s">
        <v>119</v>
      </c>
      <c r="J22" s="42" t="s">
        <v>120</v>
      </c>
      <c r="K22" s="42" t="s">
        <v>119</v>
      </c>
      <c r="L22" s="42" t="s">
        <v>119</v>
      </c>
      <c r="M22" s="42" t="s">
        <v>120</v>
      </c>
      <c r="N22" s="42" t="s">
        <v>119</v>
      </c>
      <c r="O22" s="42" t="s">
        <v>120</v>
      </c>
      <c r="P22" s="41" t="s">
        <v>119</v>
      </c>
      <c r="Q22" s="42" t="s">
        <v>119</v>
      </c>
      <c r="R22" s="42" t="s">
        <v>119</v>
      </c>
      <c r="S22" s="42" t="s">
        <v>119</v>
      </c>
      <c r="T22" s="42" t="s">
        <v>119</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121</v>
      </c>
      <c r="C24" s="45" t="s">
        <v>122</v>
      </c>
      <c r="D24" s="45" t="s">
        <v>123</v>
      </c>
      <c r="E24" s="46" t="s">
        <v>121</v>
      </c>
      <c r="F24" s="45" t="s">
        <v>124</v>
      </c>
      <c r="G24" s="46" t="s">
        <v>121</v>
      </c>
      <c r="H24" s="45" t="s">
        <v>125</v>
      </c>
      <c r="I24" s="46" t="s">
        <v>121</v>
      </c>
      <c r="J24" s="46">
        <v>2025</v>
      </c>
      <c r="K24" s="46" t="s">
        <v>121</v>
      </c>
      <c r="L24" s="46" t="s">
        <v>121</v>
      </c>
      <c r="M24" s="46">
        <v>15</v>
      </c>
      <c r="N24" s="46" t="s">
        <v>121</v>
      </c>
      <c r="O24" s="46">
        <v>0.63</v>
      </c>
      <c r="P24" s="46" t="s">
        <v>121</v>
      </c>
      <c r="Q24" s="46" t="s">
        <v>121</v>
      </c>
      <c r="R24" s="46" t="s">
        <v>121</v>
      </c>
      <c r="S24" s="46" t="s">
        <v>121</v>
      </c>
      <c r="T24" s="46" t="s">
        <v>121</v>
      </c>
    </row>
    <row r="25" spans="1:113" s="47" customFormat="1" x14ac:dyDescent="0.25">
      <c r="B25" s="37" t="s">
        <v>126</v>
      </c>
      <c r="C25" s="37"/>
      <c r="D25" s="37"/>
      <c r="E25" s="37"/>
      <c r="F25" s="37"/>
      <c r="G25" s="37"/>
      <c r="H25" s="38"/>
      <c r="I25" s="37"/>
      <c r="J25" s="37"/>
      <c r="K25" s="37"/>
      <c r="L25" s="37"/>
      <c r="M25" s="37"/>
      <c r="N25" s="37"/>
      <c r="O25" s="37">
        <f>SUM(O24:O24)</f>
        <v>0.63</v>
      </c>
      <c r="P25" s="37"/>
      <c r="Q25" s="37"/>
      <c r="R25" s="37"/>
    </row>
    <row r="26" spans="1:113" x14ac:dyDescent="0.25">
      <c r="B26" s="368" t="s">
        <v>127</v>
      </c>
      <c r="C26" s="368"/>
      <c r="D26" s="368"/>
      <c r="E26" s="368"/>
      <c r="F26" s="368"/>
      <c r="G26" s="368"/>
      <c r="H26" s="368"/>
      <c r="I26" s="368"/>
      <c r="J26" s="368"/>
      <c r="K26" s="368"/>
      <c r="L26" s="368"/>
      <c r="M26" s="368"/>
      <c r="N26" s="368"/>
      <c r="O26" s="368"/>
      <c r="P26" s="368"/>
      <c r="Q26" s="368"/>
      <c r="R26" s="368"/>
    </row>
    <row r="28" spans="1:113" x14ac:dyDescent="0.25">
      <c r="B28" s="48" t="s">
        <v>128</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129</v>
      </c>
      <c r="C29" s="48"/>
      <c r="D29" s="48"/>
      <c r="E29" s="48"/>
      <c r="H29" s="49"/>
      <c r="I29" s="48"/>
      <c r="J29" s="48"/>
      <c r="K29" s="48"/>
      <c r="L29" s="48"/>
      <c r="M29" s="48"/>
      <c r="N29" s="48"/>
      <c r="O29" s="48"/>
      <c r="P29" s="48"/>
      <c r="Q29" s="48"/>
      <c r="R29" s="48"/>
    </row>
    <row r="30" spans="1:113" x14ac:dyDescent="0.25">
      <c r="B30" s="48" t="s">
        <v>130</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123</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131</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132</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133</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134</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135</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136</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8" zoomScale="70" workbookViewId="0">
      <selection activeCell="J37" sqref="J37"/>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P_24-0734</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9</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137</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0" customFormat="1" ht="21" customHeight="1" x14ac:dyDescent="0.25"/>
    <row r="21" spans="1:27" ht="15.75" customHeight="1" x14ac:dyDescent="0.25">
      <c r="A21" s="385" t="s">
        <v>11</v>
      </c>
      <c r="B21" s="385" t="s">
        <v>138</v>
      </c>
      <c r="C21" s="385"/>
      <c r="D21" s="385" t="s">
        <v>139</v>
      </c>
      <c r="E21" s="385"/>
      <c r="F21" s="385" t="s">
        <v>84</v>
      </c>
      <c r="G21" s="385"/>
      <c r="H21" s="385"/>
      <c r="I21" s="385"/>
      <c r="J21" s="385" t="s">
        <v>140</v>
      </c>
      <c r="K21" s="385" t="s">
        <v>141</v>
      </c>
      <c r="L21" s="385"/>
      <c r="M21" s="385" t="s">
        <v>142</v>
      </c>
      <c r="N21" s="385"/>
      <c r="O21" s="385" t="s">
        <v>143</v>
      </c>
      <c r="P21" s="385"/>
      <c r="Q21" s="385" t="s">
        <v>144</v>
      </c>
      <c r="R21" s="385"/>
      <c r="S21" s="385" t="s">
        <v>145</v>
      </c>
      <c r="T21" s="385" t="s">
        <v>146</v>
      </c>
      <c r="U21" s="385" t="s">
        <v>147</v>
      </c>
      <c r="V21" s="385" t="s">
        <v>148</v>
      </c>
      <c r="W21" s="385"/>
      <c r="X21" s="385" t="s">
        <v>113</v>
      </c>
      <c r="Y21" s="385"/>
      <c r="Z21" s="385" t="s">
        <v>114</v>
      </c>
      <c r="AA21" s="385"/>
    </row>
    <row r="22" spans="1:27" ht="216" customHeight="1" x14ac:dyDescent="0.25">
      <c r="A22" s="385"/>
      <c r="B22" s="385"/>
      <c r="C22" s="385"/>
      <c r="D22" s="385"/>
      <c r="E22" s="385"/>
      <c r="F22" s="385" t="s">
        <v>149</v>
      </c>
      <c r="G22" s="385"/>
      <c r="H22" s="385" t="s">
        <v>150</v>
      </c>
      <c r="I22" s="385"/>
      <c r="J22" s="385"/>
      <c r="K22" s="385"/>
      <c r="L22" s="385"/>
      <c r="M22" s="385"/>
      <c r="N22" s="385"/>
      <c r="O22" s="385"/>
      <c r="P22" s="385"/>
      <c r="Q22" s="385"/>
      <c r="R22" s="385"/>
      <c r="S22" s="385"/>
      <c r="T22" s="385"/>
      <c r="U22" s="385"/>
      <c r="V22" s="385"/>
      <c r="W22" s="385"/>
      <c r="X22" s="42" t="s">
        <v>115</v>
      </c>
      <c r="Y22" s="42" t="s">
        <v>116</v>
      </c>
      <c r="Z22" s="42" t="s">
        <v>117</v>
      </c>
      <c r="AA22" s="42" t="s">
        <v>118</v>
      </c>
    </row>
    <row r="23" spans="1:27" ht="60" customHeight="1" x14ac:dyDescent="0.25">
      <c r="A23" s="385"/>
      <c r="B23" s="42" t="s">
        <v>119</v>
      </c>
      <c r="C23" s="42" t="s">
        <v>120</v>
      </c>
      <c r="D23" s="42" t="s">
        <v>119</v>
      </c>
      <c r="E23" s="42" t="s">
        <v>120</v>
      </c>
      <c r="F23" s="42" t="s">
        <v>119</v>
      </c>
      <c r="G23" s="42" t="s">
        <v>120</v>
      </c>
      <c r="H23" s="42" t="s">
        <v>119</v>
      </c>
      <c r="I23" s="42" t="s">
        <v>120</v>
      </c>
      <c r="J23" s="42" t="s">
        <v>119</v>
      </c>
      <c r="K23" s="42" t="s">
        <v>119</v>
      </c>
      <c r="L23" s="42" t="s">
        <v>120</v>
      </c>
      <c r="M23" s="42" t="s">
        <v>119</v>
      </c>
      <c r="N23" s="42" t="s">
        <v>120</v>
      </c>
      <c r="O23" s="42" t="s">
        <v>119</v>
      </c>
      <c r="P23" s="42" t="s">
        <v>120</v>
      </c>
      <c r="Q23" s="42" t="s">
        <v>119</v>
      </c>
      <c r="R23" s="42" t="s">
        <v>120</v>
      </c>
      <c r="S23" s="42" t="s">
        <v>119</v>
      </c>
      <c r="T23" s="42" t="s">
        <v>119</v>
      </c>
      <c r="U23" s="42" t="s">
        <v>119</v>
      </c>
      <c r="V23" s="42" t="s">
        <v>119</v>
      </c>
      <c r="W23" s="42" t="s">
        <v>120</v>
      </c>
      <c r="X23" s="42" t="s">
        <v>119</v>
      </c>
      <c r="Y23" s="42" t="s">
        <v>119</v>
      </c>
      <c r="Z23" s="42" t="s">
        <v>119</v>
      </c>
      <c r="AA23" s="42" t="s">
        <v>119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383">
        <v>1</v>
      </c>
      <c r="B25" s="383" t="s">
        <v>151</v>
      </c>
      <c r="C25" s="383" t="s">
        <v>152</v>
      </c>
      <c r="D25" s="53" t="s">
        <v>121</v>
      </c>
      <c r="E25" s="54" t="s">
        <v>153</v>
      </c>
      <c r="F25" s="53" t="s">
        <v>121</v>
      </c>
      <c r="G25" s="53">
        <v>15</v>
      </c>
      <c r="H25" s="53" t="s">
        <v>121</v>
      </c>
      <c r="I25" s="53">
        <v>15</v>
      </c>
      <c r="J25" s="53" t="s">
        <v>121</v>
      </c>
      <c r="K25" s="53" t="s">
        <v>121</v>
      </c>
      <c r="L25" s="53">
        <v>1</v>
      </c>
      <c r="M25" s="53" t="s">
        <v>121</v>
      </c>
      <c r="N25" s="53">
        <v>50</v>
      </c>
      <c r="O25" s="53" t="s">
        <v>121</v>
      </c>
      <c r="P25" s="53" t="s">
        <v>154</v>
      </c>
      <c r="Q25" s="53" t="s">
        <v>121</v>
      </c>
      <c r="R25" s="53">
        <v>0.01</v>
      </c>
      <c r="S25" s="54" t="s">
        <v>121</v>
      </c>
      <c r="T25" s="53" t="s">
        <v>121</v>
      </c>
      <c r="U25" s="53" t="s">
        <v>121</v>
      </c>
      <c r="V25" s="53" t="s">
        <v>121</v>
      </c>
      <c r="W25" s="53" t="s">
        <v>155</v>
      </c>
      <c r="X25" s="53" t="s">
        <v>121</v>
      </c>
      <c r="Y25" s="53" t="s">
        <v>121</v>
      </c>
      <c r="Z25" s="53" t="s">
        <v>121</v>
      </c>
      <c r="AA25" s="53" t="s">
        <v>121</v>
      </c>
    </row>
    <row r="26" spans="1:27" s="52" customFormat="1" x14ac:dyDescent="0.25">
      <c r="A26" s="384"/>
      <c r="B26" s="384"/>
      <c r="C26" s="384"/>
      <c r="D26" s="53" t="s">
        <v>121</v>
      </c>
      <c r="E26" s="54" t="s">
        <v>153</v>
      </c>
      <c r="F26" s="53" t="s">
        <v>121</v>
      </c>
      <c r="G26" s="53">
        <v>15</v>
      </c>
      <c r="H26" s="53" t="s">
        <v>121</v>
      </c>
      <c r="I26" s="53">
        <v>15</v>
      </c>
      <c r="J26" s="53" t="s">
        <v>121</v>
      </c>
      <c r="K26" s="53" t="s">
        <v>121</v>
      </c>
      <c r="L26" s="53">
        <v>1</v>
      </c>
      <c r="M26" s="53" t="s">
        <v>121</v>
      </c>
      <c r="N26" s="53">
        <v>50</v>
      </c>
      <c r="O26" s="53" t="s">
        <v>121</v>
      </c>
      <c r="P26" s="53" t="s">
        <v>156</v>
      </c>
      <c r="Q26" s="53" t="s">
        <v>121</v>
      </c>
      <c r="R26" s="53">
        <v>0.60199999999999998</v>
      </c>
      <c r="S26" s="54" t="s">
        <v>121</v>
      </c>
      <c r="T26" s="53" t="s">
        <v>121</v>
      </c>
      <c r="U26" s="53" t="s">
        <v>121</v>
      </c>
      <c r="V26" s="53" t="s">
        <v>121</v>
      </c>
      <c r="W26" s="53" t="s">
        <v>157</v>
      </c>
      <c r="X26" s="53" t="s">
        <v>121</v>
      </c>
      <c r="Y26" s="53" t="s">
        <v>121</v>
      </c>
      <c r="Z26" s="53" t="s">
        <v>121</v>
      </c>
      <c r="AA26" s="53" t="s">
        <v>121</v>
      </c>
    </row>
    <row r="27" spans="1:27" s="52" customFormat="1" x14ac:dyDescent="0.25">
      <c r="A27" s="55">
        <v>2</v>
      </c>
      <c r="B27" s="55" t="s">
        <v>121</v>
      </c>
      <c r="C27" s="55" t="s">
        <v>158</v>
      </c>
      <c r="D27" s="53" t="s">
        <v>121</v>
      </c>
      <c r="E27" s="54" t="str">
        <f>C27</f>
        <v>КЛ 0,4 кВ от ТП-новой</v>
      </c>
      <c r="F27" s="53" t="s">
        <v>121</v>
      </c>
      <c r="G27" s="53">
        <v>0.4</v>
      </c>
      <c r="H27" s="53" t="s">
        <v>121</v>
      </c>
      <c r="I27" s="53">
        <v>0.4</v>
      </c>
      <c r="J27" s="53" t="s">
        <v>121</v>
      </c>
      <c r="K27" s="53" t="s">
        <v>121</v>
      </c>
      <c r="L27" s="53">
        <v>1</v>
      </c>
      <c r="M27" s="53" t="s">
        <v>121</v>
      </c>
      <c r="N27" s="53">
        <v>185</v>
      </c>
      <c r="O27" s="53" t="s">
        <v>121</v>
      </c>
      <c r="P27" s="53" t="s">
        <v>156</v>
      </c>
      <c r="Q27" s="53" t="s">
        <v>121</v>
      </c>
      <c r="R27" s="53">
        <v>0.03</v>
      </c>
      <c r="S27" s="54" t="s">
        <v>121</v>
      </c>
      <c r="T27" s="53" t="s">
        <v>121</v>
      </c>
      <c r="U27" s="53" t="s">
        <v>121</v>
      </c>
      <c r="V27" s="53" t="s">
        <v>121</v>
      </c>
      <c r="W27" s="53" t="s">
        <v>157</v>
      </c>
      <c r="X27" s="53" t="s">
        <v>121</v>
      </c>
      <c r="Y27" s="53" t="s">
        <v>121</v>
      </c>
      <c r="Z27" s="53" t="s">
        <v>121</v>
      </c>
      <c r="AA27" s="53" t="s">
        <v>121</v>
      </c>
    </row>
    <row r="28" spans="1:27" x14ac:dyDescent="0.25">
      <c r="Q28" s="37">
        <f>SUM(Q25:Q27)</f>
        <v>0</v>
      </c>
      <c r="R28" s="37">
        <f>SUM(R25:R27)</f>
        <v>0.64200000000000002</v>
      </c>
      <c r="S28" s="37">
        <f>R28-Q28</f>
        <v>0.64200000000000002</v>
      </c>
    </row>
  </sheetData>
  <mergeCells count="30">
    <mergeCell ref="A5:AA5"/>
    <mergeCell ref="E7:Y7"/>
    <mergeCell ref="E9:Y9"/>
    <mergeCell ref="E10:Y10"/>
    <mergeCell ref="E12:Y12"/>
    <mergeCell ref="E13:Y13"/>
    <mergeCell ref="E15:Y15"/>
    <mergeCell ref="E16:Y16"/>
    <mergeCell ref="E18:Y18"/>
    <mergeCell ref="A19:AA19"/>
    <mergeCell ref="V21:W22"/>
    <mergeCell ref="X21:Y21"/>
    <mergeCell ref="Z21:AA21"/>
    <mergeCell ref="K21:L22"/>
    <mergeCell ref="M21:N22"/>
    <mergeCell ref="O21:P22"/>
    <mergeCell ref="Q21:R22"/>
    <mergeCell ref="S21:S22"/>
    <mergeCell ref="A25:A26"/>
    <mergeCell ref="B25:B26"/>
    <mergeCell ref="C25:C26"/>
    <mergeCell ref="T21:T22"/>
    <mergeCell ref="U21:U22"/>
    <mergeCell ref="A21:A23"/>
    <mergeCell ref="B21:C22"/>
    <mergeCell ref="D21:E22"/>
    <mergeCell ref="F21:I21"/>
    <mergeCell ref="J21:J22"/>
    <mergeCell ref="F22:G22"/>
    <mergeCell ref="H22:I2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3" zoomScale="80" workbookViewId="0">
      <selection activeCell="C26" sqref="C26"/>
    </sheetView>
  </sheetViews>
  <sheetFormatPr defaultColWidth="9.140625" defaultRowHeight="15" x14ac:dyDescent="0.25"/>
  <cols>
    <col min="1" max="1" width="6.140625" style="1" customWidth="1"/>
    <col min="2" max="2" width="53.5703125" style="1" customWidth="1"/>
    <col min="3" max="3" width="13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P_24-0734</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9</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159</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160</v>
      </c>
      <c r="C22" s="57" t="s">
        <v>161</v>
      </c>
      <c r="D22" s="14"/>
      <c r="E22" s="14"/>
      <c r="F22" s="15"/>
      <c r="G22" s="15"/>
      <c r="H22" s="15"/>
      <c r="I22" s="15"/>
      <c r="J22" s="15"/>
      <c r="K22" s="15"/>
      <c r="L22" s="15"/>
      <c r="M22" s="15"/>
      <c r="N22" s="15"/>
      <c r="O22" s="15"/>
      <c r="P22" s="15"/>
    </row>
    <row r="23" spans="1:21" ht="59.25" customHeight="1" x14ac:dyDescent="0.25">
      <c r="A23" s="23" t="s">
        <v>17</v>
      </c>
      <c r="B23" s="26" t="s">
        <v>162</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 МВт</v>
      </c>
    </row>
    <row r="24" spans="1:21" ht="393.75" x14ac:dyDescent="0.25">
      <c r="A24" s="23" t="s">
        <v>20</v>
      </c>
      <c r="B24" s="26" t="s">
        <v>163</v>
      </c>
      <c r="C24" s="28" t="s">
        <v>164</v>
      </c>
    </row>
    <row r="25" spans="1:21" ht="81.75" customHeight="1" x14ac:dyDescent="0.25">
      <c r="A25" s="23" t="s">
        <v>23</v>
      </c>
      <c r="B25" s="26" t="s">
        <v>165</v>
      </c>
      <c r="C25" s="28" t="s">
        <v>166</v>
      </c>
    </row>
    <row r="26" spans="1:21" ht="42.75" customHeight="1" x14ac:dyDescent="0.25">
      <c r="A26" s="23" t="s">
        <v>26</v>
      </c>
      <c r="B26" s="26" t="s">
        <v>167</v>
      </c>
      <c r="C26" s="28" t="s">
        <v>168</v>
      </c>
    </row>
    <row r="27" spans="1:21" ht="31.5" x14ac:dyDescent="0.25">
      <c r="A27" s="23" t="s">
        <v>28</v>
      </c>
      <c r="B27" s="26" t="s">
        <v>169</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961/02/24 от 08.04.2024; Постановление Правительства Российской Федерации от 27 декабря 2004 г. № 861</v>
      </c>
      <c r="E27" s="58"/>
    </row>
    <row r="28" spans="1:21" ht="42.75" customHeight="1" x14ac:dyDescent="0.25">
      <c r="A28" s="23" t="s">
        <v>31</v>
      </c>
      <c r="B28" s="26" t="s">
        <v>170</v>
      </c>
      <c r="C28" s="28">
        <v>2025</v>
      </c>
    </row>
    <row r="29" spans="1:21" ht="42.75" customHeight="1" x14ac:dyDescent="0.25">
      <c r="A29" s="23" t="s">
        <v>33</v>
      </c>
      <c r="B29" s="20" t="s">
        <v>171</v>
      </c>
      <c r="C29" s="28">
        <v>2025</v>
      </c>
    </row>
    <row r="30" spans="1:21" ht="42.75" customHeight="1" x14ac:dyDescent="0.25">
      <c r="A30" s="23" t="s">
        <v>35</v>
      </c>
      <c r="B30" s="20" t="s">
        <v>172</v>
      </c>
      <c r="C30" s="28" t="s">
        <v>173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P_24-0734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60"/>
      <c r="AB13" s="60"/>
    </row>
    <row r="14" spans="1:28" ht="24.75" customHeight="1" x14ac:dyDescent="0.25">
      <c r="A14" s="367" t="str">
        <f>'3.3 паспорт описание'!A15:C15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1"/>
      <c r="AB16" s="6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1"/>
      <c r="AB17" s="6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1"/>
      <c r="AB18" s="6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1"/>
      <c r="AB19" s="6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1"/>
      <c r="AB20" s="6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1"/>
      <c r="AB21" s="61"/>
    </row>
    <row r="22" spans="1:28" x14ac:dyDescent="0.25">
      <c r="A22" s="387" t="s">
        <v>174</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62"/>
      <c r="AB22" s="62"/>
    </row>
    <row r="23" spans="1:28" ht="32.25" customHeight="1" x14ac:dyDescent="0.25">
      <c r="A23" s="388" t="s">
        <v>175</v>
      </c>
      <c r="B23" s="389"/>
      <c r="C23" s="389"/>
      <c r="D23" s="389"/>
      <c r="E23" s="389"/>
      <c r="F23" s="389"/>
      <c r="G23" s="389"/>
      <c r="H23" s="389"/>
      <c r="I23" s="389"/>
      <c r="J23" s="389"/>
      <c r="K23" s="389"/>
      <c r="L23" s="390"/>
      <c r="M23" s="391" t="s">
        <v>176</v>
      </c>
      <c r="N23" s="391"/>
      <c r="O23" s="391"/>
      <c r="P23" s="391"/>
      <c r="Q23" s="391"/>
      <c r="R23" s="391"/>
      <c r="S23" s="391"/>
      <c r="T23" s="391"/>
      <c r="U23" s="391"/>
      <c r="V23" s="391"/>
      <c r="W23" s="391"/>
      <c r="X23" s="391"/>
      <c r="Y23" s="391"/>
      <c r="Z23" s="391"/>
    </row>
    <row r="24" spans="1:28" ht="151.5" customHeight="1" x14ac:dyDescent="0.25">
      <c r="A24" s="63" t="s">
        <v>177</v>
      </c>
      <c r="B24" s="64" t="s">
        <v>178</v>
      </c>
      <c r="C24" s="63" t="s">
        <v>179</v>
      </c>
      <c r="D24" s="63" t="s">
        <v>180</v>
      </c>
      <c r="E24" s="63" t="s">
        <v>181</v>
      </c>
      <c r="F24" s="63" t="s">
        <v>182</v>
      </c>
      <c r="G24" s="63" t="s">
        <v>183</v>
      </c>
      <c r="H24" s="63" t="s">
        <v>184</v>
      </c>
      <c r="I24" s="63" t="s">
        <v>185</v>
      </c>
      <c r="J24" s="63" t="s">
        <v>186</v>
      </c>
      <c r="K24" s="64" t="s">
        <v>187</v>
      </c>
      <c r="L24" s="64" t="s">
        <v>188</v>
      </c>
      <c r="M24" s="65" t="s">
        <v>189</v>
      </c>
      <c r="N24" s="64" t="s">
        <v>190</v>
      </c>
      <c r="O24" s="63" t="s">
        <v>191</v>
      </c>
      <c r="P24" s="63" t="s">
        <v>192</v>
      </c>
      <c r="Q24" s="63" t="s">
        <v>193</v>
      </c>
      <c r="R24" s="63" t="s">
        <v>184</v>
      </c>
      <c r="S24" s="63" t="s">
        <v>194</v>
      </c>
      <c r="T24" s="63" t="s">
        <v>195</v>
      </c>
      <c r="U24" s="63" t="s">
        <v>196</v>
      </c>
      <c r="V24" s="63" t="s">
        <v>193</v>
      </c>
      <c r="W24" s="66" t="s">
        <v>197</v>
      </c>
      <c r="X24" s="66" t="s">
        <v>198</v>
      </c>
      <c r="Y24" s="66" t="s">
        <v>199</v>
      </c>
      <c r="Z24" s="67" t="s">
        <v>200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201</v>
      </c>
      <c r="B26" s="68"/>
      <c r="C26" s="69" t="s">
        <v>202</v>
      </c>
      <c r="D26" s="69" t="s">
        <v>203</v>
      </c>
      <c r="E26" s="69" t="s">
        <v>204</v>
      </c>
      <c r="F26" s="69" t="s">
        <v>205</v>
      </c>
      <c r="G26" s="69" t="s">
        <v>206</v>
      </c>
      <c r="H26" s="69" t="s">
        <v>184</v>
      </c>
      <c r="I26" s="69" t="s">
        <v>207</v>
      </c>
      <c r="J26" s="69" t="s">
        <v>208</v>
      </c>
      <c r="K26" s="70"/>
      <c r="L26" s="69" t="s">
        <v>209</v>
      </c>
      <c r="M26" s="71" t="s">
        <v>210</v>
      </c>
      <c r="N26" s="70"/>
      <c r="O26" s="70"/>
      <c r="P26" s="70"/>
      <c r="Q26" s="70"/>
      <c r="R26" s="70"/>
      <c r="S26" s="70"/>
      <c r="T26" s="70"/>
      <c r="U26" s="70"/>
      <c r="V26" s="70"/>
      <c r="W26" s="70"/>
      <c r="X26" s="70"/>
      <c r="Y26" s="70"/>
      <c r="Z26" s="72" t="s">
        <v>211</v>
      </c>
    </row>
    <row r="27" spans="1:28" customFormat="1" x14ac:dyDescent="0.25">
      <c r="A27" s="70" t="s">
        <v>212</v>
      </c>
      <c r="B27" s="70" t="s">
        <v>213</v>
      </c>
      <c r="C27" s="70" t="s">
        <v>214</v>
      </c>
      <c r="D27" s="70" t="s">
        <v>215</v>
      </c>
      <c r="E27" s="70" t="s">
        <v>216</v>
      </c>
      <c r="F27" s="69" t="s">
        <v>217</v>
      </c>
      <c r="G27" s="69" t="s">
        <v>218</v>
      </c>
      <c r="H27" s="70" t="s">
        <v>184</v>
      </c>
      <c r="I27" s="69" t="s">
        <v>219</v>
      </c>
      <c r="J27" s="69" t="s">
        <v>220</v>
      </c>
      <c r="K27" s="69" t="s">
        <v>221</v>
      </c>
      <c r="L27" s="70"/>
      <c r="M27" s="69" t="s">
        <v>222</v>
      </c>
      <c r="N27" s="70"/>
      <c r="O27" s="70"/>
      <c r="P27" s="70"/>
      <c r="Q27" s="70"/>
      <c r="R27" s="70"/>
      <c r="S27" s="70"/>
      <c r="T27" s="70"/>
      <c r="U27" s="70"/>
      <c r="V27" s="70"/>
      <c r="W27" s="70"/>
      <c r="X27" s="70"/>
      <c r="Y27" s="70"/>
      <c r="Z27" s="70"/>
    </row>
    <row r="28" spans="1:28" customFormat="1" x14ac:dyDescent="0.25">
      <c r="A28" s="70" t="s">
        <v>212</v>
      </c>
      <c r="B28" s="70" t="s">
        <v>223</v>
      </c>
      <c r="C28" s="70" t="s">
        <v>224</v>
      </c>
      <c r="D28" s="70" t="s">
        <v>225</v>
      </c>
      <c r="E28" s="70" t="s">
        <v>226</v>
      </c>
      <c r="F28" s="69" t="s">
        <v>227</v>
      </c>
      <c r="G28" s="69" t="s">
        <v>228</v>
      </c>
      <c r="H28" s="70" t="s">
        <v>184</v>
      </c>
      <c r="I28" s="69" t="s">
        <v>229</v>
      </c>
      <c r="J28" s="69" t="s">
        <v>230</v>
      </c>
      <c r="K28" s="69" t="s">
        <v>231</v>
      </c>
      <c r="L28" s="73"/>
      <c r="M28" s="69" t="s">
        <v>232</v>
      </c>
      <c r="N28" s="69"/>
      <c r="O28" s="69"/>
      <c r="P28" s="69"/>
      <c r="Q28" s="69"/>
      <c r="R28" s="69"/>
      <c r="S28" s="69"/>
      <c r="T28" s="69"/>
      <c r="U28" s="69"/>
      <c r="V28" s="69"/>
      <c r="W28" s="69"/>
      <c r="X28" s="69"/>
      <c r="Y28" s="69"/>
      <c r="Z28" s="69"/>
    </row>
    <row r="29" spans="1:28" customFormat="1" x14ac:dyDescent="0.25">
      <c r="A29" s="70" t="s">
        <v>212</v>
      </c>
      <c r="B29" s="70" t="s">
        <v>233</v>
      </c>
      <c r="C29" s="70" t="s">
        <v>234</v>
      </c>
      <c r="D29" s="70" t="s">
        <v>235</v>
      </c>
      <c r="E29" s="70" t="s">
        <v>236</v>
      </c>
      <c r="F29" s="69" t="s">
        <v>237</v>
      </c>
      <c r="G29" s="69" t="s">
        <v>238</v>
      </c>
      <c r="H29" s="70" t="s">
        <v>184</v>
      </c>
      <c r="I29" s="69" t="s">
        <v>239</v>
      </c>
      <c r="J29" s="69" t="s">
        <v>240</v>
      </c>
      <c r="K29" s="69" t="s">
        <v>241</v>
      </c>
      <c r="L29" s="73"/>
      <c r="M29" s="70"/>
      <c r="N29" s="70"/>
      <c r="O29" s="70"/>
      <c r="P29" s="70"/>
      <c r="Q29" s="70"/>
      <c r="R29" s="70"/>
      <c r="S29" s="70"/>
      <c r="T29" s="70"/>
      <c r="U29" s="70"/>
      <c r="V29" s="70"/>
      <c r="W29" s="70"/>
      <c r="X29" s="70"/>
      <c r="Y29" s="70"/>
      <c r="Z29" s="70"/>
    </row>
    <row r="30" spans="1:28" customFormat="1" x14ac:dyDescent="0.25">
      <c r="A30" s="70" t="s">
        <v>212</v>
      </c>
      <c r="B30" s="70" t="s">
        <v>242</v>
      </c>
      <c r="C30" s="70" t="s">
        <v>243</v>
      </c>
      <c r="D30" s="70" t="s">
        <v>244</v>
      </c>
      <c r="E30" s="70" t="s">
        <v>245</v>
      </c>
      <c r="F30" s="69" t="s">
        <v>246</v>
      </c>
      <c r="G30" s="69" t="s">
        <v>247</v>
      </c>
      <c r="H30" s="70" t="s">
        <v>184</v>
      </c>
      <c r="I30" s="69" t="s">
        <v>248</v>
      </c>
      <c r="J30" s="69" t="s">
        <v>249</v>
      </c>
      <c r="K30" s="69" t="s">
        <v>250</v>
      </c>
      <c r="L30" s="73"/>
      <c r="M30" s="70"/>
      <c r="N30" s="70"/>
      <c r="O30" s="70"/>
      <c r="P30" s="70"/>
      <c r="Q30" s="70"/>
      <c r="R30" s="70"/>
      <c r="S30" s="70"/>
      <c r="T30" s="70"/>
      <c r="U30" s="70"/>
      <c r="V30" s="70"/>
      <c r="W30" s="70"/>
      <c r="X30" s="70"/>
      <c r="Y30" s="70"/>
      <c r="Z30" s="70"/>
    </row>
    <row r="31" spans="1:28" customFormat="1" x14ac:dyDescent="0.25">
      <c r="A31" s="70" t="s">
        <v>232</v>
      </c>
      <c r="B31" s="70" t="s">
        <v>232</v>
      </c>
      <c r="C31" s="70" t="s">
        <v>232</v>
      </c>
      <c r="D31" s="70" t="s">
        <v>232</v>
      </c>
      <c r="E31" s="70" t="s">
        <v>232</v>
      </c>
      <c r="F31" s="70" t="s">
        <v>232</v>
      </c>
      <c r="G31" s="70" t="s">
        <v>232</v>
      </c>
      <c r="H31" s="70" t="s">
        <v>232</v>
      </c>
      <c r="I31" s="70" t="s">
        <v>232</v>
      </c>
      <c r="J31" s="70" t="s">
        <v>232</v>
      </c>
      <c r="K31" s="70" t="s">
        <v>232</v>
      </c>
      <c r="L31" s="73"/>
      <c r="M31" s="70"/>
      <c r="N31" s="70"/>
      <c r="O31" s="70"/>
      <c r="P31" s="70"/>
      <c r="Q31" s="70"/>
      <c r="R31" s="70"/>
      <c r="S31" s="70"/>
      <c r="T31" s="70"/>
      <c r="U31" s="70"/>
      <c r="V31" s="70"/>
      <c r="W31" s="70"/>
      <c r="X31" s="70"/>
      <c r="Y31" s="70"/>
      <c r="Z31" s="70"/>
    </row>
    <row r="32" spans="1:28" customFormat="1" ht="30" x14ac:dyDescent="0.25">
      <c r="A32" s="68" t="s">
        <v>251</v>
      </c>
      <c r="B32" s="68"/>
      <c r="C32" s="69" t="s">
        <v>252</v>
      </c>
      <c r="D32" s="69" t="s">
        <v>253</v>
      </c>
      <c r="E32" s="69" t="s">
        <v>254</v>
      </c>
      <c r="F32" s="69" t="s">
        <v>255</v>
      </c>
      <c r="G32" s="69" t="s">
        <v>256</v>
      </c>
      <c r="H32" s="69" t="s">
        <v>184</v>
      </c>
      <c r="I32" s="69" t="s">
        <v>257</v>
      </c>
      <c r="J32" s="69" t="s">
        <v>258</v>
      </c>
      <c r="K32" s="70"/>
      <c r="L32" s="70"/>
      <c r="M32" s="70"/>
      <c r="N32" s="70"/>
      <c r="O32" s="70"/>
      <c r="P32" s="70"/>
      <c r="Q32" s="70"/>
      <c r="R32" s="70"/>
      <c r="S32" s="70"/>
      <c r="T32" s="70"/>
      <c r="U32" s="70"/>
      <c r="V32" s="70"/>
      <c r="W32" s="70"/>
      <c r="X32" s="70"/>
      <c r="Y32" s="70"/>
      <c r="Z32" s="70"/>
    </row>
    <row r="33" spans="1:26" customFormat="1" x14ac:dyDescent="0.25">
      <c r="A33" s="70" t="s">
        <v>232</v>
      </c>
      <c r="B33" s="70" t="s">
        <v>232</v>
      </c>
      <c r="C33" s="70" t="s">
        <v>232</v>
      </c>
      <c r="D33" s="70" t="s">
        <v>232</v>
      </c>
      <c r="E33" s="70" t="s">
        <v>232</v>
      </c>
      <c r="F33" s="70" t="s">
        <v>232</v>
      </c>
      <c r="G33" s="70" t="s">
        <v>232</v>
      </c>
      <c r="H33" s="70" t="s">
        <v>232</v>
      </c>
      <c r="I33" s="70" t="s">
        <v>232</v>
      </c>
      <c r="J33" s="70" t="s">
        <v>232</v>
      </c>
      <c r="K33" s="70" t="s">
        <v>232</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7" t="str">
        <f>'3.4. Паспорт надежность'!A4</f>
        <v>Год раскрытия информации: 2026 год</v>
      </c>
      <c r="B5" s="397"/>
      <c r="C5" s="397"/>
      <c r="D5" s="397"/>
      <c r="E5" s="397"/>
      <c r="F5" s="397"/>
      <c r="G5" s="397"/>
      <c r="H5" s="397"/>
      <c r="I5" s="397"/>
      <c r="J5" s="397"/>
      <c r="K5" s="397"/>
      <c r="L5" s="397"/>
      <c r="M5" s="397"/>
      <c r="N5" s="397"/>
      <c r="O5" s="397"/>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P_24-0734</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9</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259</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11</v>
      </c>
      <c r="B19" s="393" t="s">
        <v>260</v>
      </c>
      <c r="C19" s="393" t="s">
        <v>261</v>
      </c>
      <c r="D19" s="393" t="s">
        <v>262</v>
      </c>
      <c r="E19" s="394" t="s">
        <v>263</v>
      </c>
      <c r="F19" s="395"/>
      <c r="G19" s="395"/>
      <c r="H19" s="395"/>
      <c r="I19" s="396"/>
      <c r="J19" s="393" t="s">
        <v>264</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5" t="s">
        <v>265</v>
      </c>
      <c r="F20" s="75" t="s">
        <v>266</v>
      </c>
      <c r="G20" s="75" t="s">
        <v>267</v>
      </c>
      <c r="H20" s="75" t="s">
        <v>268</v>
      </c>
      <c r="I20" s="75" t="s">
        <v>269</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2" sqref="B82"/>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270</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7" t="str">
        <f>'1. паспорт местоположение'!A5:C5</f>
        <v>Год раскрытия информации: 2026 год</v>
      </c>
      <c r="B5" s="417"/>
      <c r="C5" s="417"/>
      <c r="D5" s="417"/>
      <c r="E5" s="417"/>
      <c r="F5" s="417"/>
      <c r="G5" s="417"/>
      <c r="H5" s="417"/>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8" t="s">
        <v>3</v>
      </c>
      <c r="B7" s="418"/>
      <c r="C7" s="418"/>
      <c r="D7" s="418"/>
      <c r="E7" s="418"/>
      <c r="F7" s="418"/>
      <c r="G7" s="418"/>
      <c r="H7" s="418"/>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6" t="str">
        <f>'1. паспорт местоположение'!A9:C9</f>
        <v>Акционерное общество "Россети Янтарь" ДЗО  ПАО "Россети"</v>
      </c>
      <c r="B9" s="416"/>
      <c r="C9" s="416"/>
      <c r="D9" s="416"/>
      <c r="E9" s="416"/>
      <c r="F9" s="416"/>
      <c r="G9" s="416"/>
      <c r="H9" s="416"/>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3" t="s">
        <v>5</v>
      </c>
      <c r="B10" s="413"/>
      <c r="C10" s="413"/>
      <c r="D10" s="413"/>
      <c r="E10" s="413"/>
      <c r="F10" s="413"/>
      <c r="G10" s="413"/>
      <c r="H10" s="413"/>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6" t="str">
        <f>'1. паспорт местоположение'!A12:C12</f>
        <v>P_24-0734</v>
      </c>
      <c r="B12" s="416"/>
      <c r="C12" s="416"/>
      <c r="D12" s="416"/>
      <c r="E12" s="416"/>
      <c r="F12" s="416"/>
      <c r="G12" s="416"/>
      <c r="H12" s="416"/>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3" t="s">
        <v>7</v>
      </c>
      <c r="B13" s="413"/>
      <c r="C13" s="413"/>
      <c r="D13" s="413"/>
      <c r="E13" s="413"/>
      <c r="F13" s="413"/>
      <c r="G13" s="413"/>
      <c r="H13" s="413"/>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40.5" customHeight="1" x14ac:dyDescent="0.2">
      <c r="A15" s="414"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415"/>
      <c r="C15" s="415"/>
      <c r="D15" s="415"/>
      <c r="E15" s="415"/>
      <c r="F15" s="415"/>
      <c r="G15" s="415"/>
      <c r="H15" s="415"/>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3" t="s">
        <v>9</v>
      </c>
      <c r="B16" s="413"/>
      <c r="C16" s="413"/>
      <c r="D16" s="413"/>
      <c r="E16" s="413"/>
      <c r="F16" s="413"/>
      <c r="G16" s="413"/>
      <c r="H16" s="413"/>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6" t="s">
        <v>271</v>
      </c>
      <c r="B18" s="416"/>
      <c r="C18" s="416"/>
      <c r="D18" s="416"/>
      <c r="E18" s="416"/>
      <c r="F18" s="416"/>
      <c r="G18" s="416"/>
      <c r="H18" s="416"/>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272</v>
      </c>
      <c r="B24" s="106" t="s">
        <v>273</v>
      </c>
      <c r="D24" s="107"/>
      <c r="E24" s="108"/>
      <c r="F24" s="108"/>
      <c r="G24" s="108"/>
      <c r="H24" s="108"/>
    </row>
    <row r="25" spans="1:44" x14ac:dyDescent="0.2">
      <c r="A25" s="109" t="s">
        <v>274</v>
      </c>
      <c r="B25" s="110">
        <f>'6.2. Паспорт фин осв ввод'!C30*1000000</f>
        <v>19600090</v>
      </c>
    </row>
    <row r="26" spans="1:44" x14ac:dyDescent="0.2">
      <c r="A26" s="111" t="s">
        <v>275</v>
      </c>
      <c r="B26" s="112">
        <v>0</v>
      </c>
    </row>
    <row r="27" spans="1:44" x14ac:dyDescent="0.2">
      <c r="A27" s="111" t="s">
        <v>276</v>
      </c>
      <c r="B27" s="112">
        <f>$B$123</f>
        <v>30</v>
      </c>
      <c r="D27" s="104" t="s">
        <v>277</v>
      </c>
    </row>
    <row r="28" spans="1:44" ht="16.149999999999999" customHeight="1" x14ac:dyDescent="0.2">
      <c r="A28" s="113" t="s">
        <v>278</v>
      </c>
      <c r="B28" s="114">
        <v>1</v>
      </c>
      <c r="D28" s="403" t="s">
        <v>279</v>
      </c>
      <c r="E28" s="404"/>
      <c r="F28" s="405"/>
      <c r="G28" s="406">
        <f t="shared" ref="G28:G29" si="0">IF(SUM(B89:L89)=0,"не окупается",SUM(B89:L89))</f>
        <v>3.0458411901894964</v>
      </c>
      <c r="H28" s="407"/>
    </row>
    <row r="29" spans="1:44" ht="15.6" customHeight="1" x14ac:dyDescent="0.2">
      <c r="A29" s="109" t="s">
        <v>280</v>
      </c>
      <c r="B29" s="110">
        <f>$B$126*$B$127/1.2</f>
        <v>196000.90000000002</v>
      </c>
      <c r="D29" s="403" t="s">
        <v>281</v>
      </c>
      <c r="E29" s="404"/>
      <c r="F29" s="405"/>
      <c r="G29" s="406">
        <f t="shared" si="0"/>
        <v>3.3004390875620824</v>
      </c>
      <c r="H29" s="407"/>
    </row>
    <row r="30" spans="1:44" ht="27.6" customHeight="1" x14ac:dyDescent="0.2">
      <c r="A30" s="111" t="s">
        <v>282</v>
      </c>
      <c r="B30" s="112">
        <v>6</v>
      </c>
      <c r="D30" s="403" t="s">
        <v>283</v>
      </c>
      <c r="E30" s="404"/>
      <c r="F30" s="405"/>
      <c r="G30" s="408">
        <f>L87</f>
        <v>42815613.584258929</v>
      </c>
      <c r="H30" s="409"/>
    </row>
    <row r="31" spans="1:44" x14ac:dyDescent="0.2">
      <c r="A31" s="111" t="s">
        <v>284</v>
      </c>
      <c r="B31" s="112">
        <v>6</v>
      </c>
      <c r="D31" s="410"/>
      <c r="E31" s="411"/>
      <c r="F31" s="412"/>
      <c r="G31" s="410"/>
      <c r="H31" s="412"/>
    </row>
    <row r="32" spans="1:44" x14ac:dyDescent="0.2">
      <c r="A32" s="111" t="s">
        <v>285</v>
      </c>
      <c r="B32" s="112"/>
    </row>
    <row r="33" spans="1:42" x14ac:dyDescent="0.2">
      <c r="A33" s="111" t="s">
        <v>286</v>
      </c>
      <c r="B33" s="112"/>
    </row>
    <row r="34" spans="1:42" x14ac:dyDescent="0.2">
      <c r="A34" s="111" t="s">
        <v>287</v>
      </c>
      <c r="B34" s="112"/>
    </row>
    <row r="35" spans="1:42" x14ac:dyDescent="0.2">
      <c r="A35" s="115"/>
      <c r="B35" s="112"/>
    </row>
    <row r="36" spans="1:42" x14ac:dyDescent="0.2">
      <c r="A36" s="113" t="s">
        <v>288</v>
      </c>
      <c r="B36" s="116">
        <v>0.2</v>
      </c>
    </row>
    <row r="37" spans="1:42" x14ac:dyDescent="0.2">
      <c r="A37" s="109" t="s">
        <v>289</v>
      </c>
      <c r="B37" s="110">
        <v>0</v>
      </c>
    </row>
    <row r="38" spans="1:42" x14ac:dyDescent="0.2">
      <c r="A38" s="111" t="s">
        <v>290</v>
      </c>
      <c r="B38" s="112"/>
    </row>
    <row r="39" spans="1:42" x14ac:dyDescent="0.2">
      <c r="A39" s="117" t="s">
        <v>291</v>
      </c>
      <c r="B39" s="118"/>
    </row>
    <row r="40" spans="1:42" x14ac:dyDescent="0.2">
      <c r="A40" s="119" t="s">
        <v>292</v>
      </c>
      <c r="B40" s="120">
        <v>1</v>
      </c>
    </row>
    <row r="41" spans="1:42" x14ac:dyDescent="0.2">
      <c r="A41" s="121" t="s">
        <v>293</v>
      </c>
      <c r="B41" s="122"/>
    </row>
    <row r="42" spans="1:42" x14ac:dyDescent="0.2">
      <c r="A42" s="121" t="s">
        <v>294</v>
      </c>
      <c r="B42" s="123"/>
    </row>
    <row r="43" spans="1:42" x14ac:dyDescent="0.2">
      <c r="A43" s="121" t="s">
        <v>295</v>
      </c>
      <c r="B43" s="123">
        <v>0</v>
      </c>
    </row>
    <row r="44" spans="1:42" x14ac:dyDescent="0.2">
      <c r="A44" s="121" t="s">
        <v>296</v>
      </c>
      <c r="B44" s="123">
        <f>B129</f>
        <v>0.1371</v>
      </c>
    </row>
    <row r="45" spans="1:42" x14ac:dyDescent="0.2">
      <c r="A45" s="121" t="s">
        <v>297</v>
      </c>
      <c r="B45" s="123">
        <f>1-B43</f>
        <v>1</v>
      </c>
    </row>
    <row r="46" spans="1:42" x14ac:dyDescent="0.2">
      <c r="A46" s="124" t="s">
        <v>298</v>
      </c>
      <c r="B46" s="125">
        <f>B45*B44+B43*B42*(1-B36)</f>
        <v>0.1371</v>
      </c>
      <c r="C46" s="126"/>
    </row>
    <row r="47" spans="1:42" s="81" customFormat="1" x14ac:dyDescent="0.2">
      <c r="A47" s="127" t="s">
        <v>299</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300</v>
      </c>
      <c r="B48" s="130">
        <f t="shared" ref="B48:B49" si="2">C136</f>
        <v>7.3999999999999996E-2</v>
      </c>
      <c r="C48" s="130">
        <f t="shared" ref="C48:AP49" si="3">D136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45" x14ac:dyDescent="0.2">
      <c r="A49" s="129" t="s">
        <v>301</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45" x14ac:dyDescent="0.2">
      <c r="A50" s="131" t="s">
        <v>302</v>
      </c>
      <c r="B50" s="132">
        <f>'2. паспорт  ТП'!S22*1000000/1.2</f>
        <v>13008337.541666668</v>
      </c>
      <c r="C50" s="132">
        <f>D108*(1+C49)</f>
        <v>2968048.493804507</v>
      </c>
      <c r="D50" s="132">
        <f t="shared" ref="D50:AR50" si="4">E108*(1+D49)</f>
        <v>7580367.0742776245</v>
      </c>
      <c r="E50" s="132">
        <f t="shared" si="4"/>
        <v>13289441.05263673</v>
      </c>
      <c r="F50" s="132">
        <f t="shared" si="4"/>
        <v>14878886.132735293</v>
      </c>
      <c r="G50" s="132">
        <f t="shared" si="4"/>
        <v>16178615.545938168</v>
      </c>
      <c r="H50" s="132">
        <f t="shared" si="4"/>
        <v>16841938.78332163</v>
      </c>
      <c r="I50" s="132">
        <f t="shared" si="4"/>
        <v>17532458.273437817</v>
      </c>
      <c r="J50" s="132">
        <f t="shared" si="4"/>
        <v>18251289.062648766</v>
      </c>
      <c r="K50" s="132">
        <f t="shared" si="4"/>
        <v>18999591.914217368</v>
      </c>
      <c r="L50" s="132">
        <f t="shared" si="4"/>
        <v>19778575.182700276</v>
      </c>
      <c r="M50" s="132">
        <f t="shared" si="4"/>
        <v>20589496.765190989</v>
      </c>
      <c r="N50" s="132">
        <f t="shared" si="4"/>
        <v>21433666.132563815</v>
      </c>
      <c r="O50" s="132">
        <f t="shared" si="4"/>
        <v>22312446.443998929</v>
      </c>
      <c r="P50" s="132">
        <f t="shared" si="4"/>
        <v>23227256.748202886</v>
      </c>
      <c r="Q50" s="132">
        <f t="shared" si="4"/>
        <v>24179574.274879202</v>
      </c>
      <c r="R50" s="132">
        <f t="shared" si="4"/>
        <v>25170936.82014925</v>
      </c>
      <c r="S50" s="132">
        <f t="shared" si="4"/>
        <v>26202945.229775365</v>
      </c>
      <c r="T50" s="132">
        <f t="shared" si="4"/>
        <v>27277265.984196156</v>
      </c>
      <c r="U50" s="132">
        <f t="shared" si="4"/>
        <v>28395633.889548194</v>
      </c>
      <c r="V50" s="132">
        <f t="shared" si="4"/>
        <v>29559854.87901967</v>
      </c>
      <c r="W50" s="132">
        <f t="shared" si="4"/>
        <v>30771808.929059472</v>
      </c>
      <c r="X50" s="132">
        <f t="shared" si="4"/>
        <v>32033453.09515091</v>
      </c>
      <c r="Y50" s="132">
        <f t="shared" si="4"/>
        <v>33346824.672052097</v>
      </c>
      <c r="Z50" s="132">
        <f t="shared" si="4"/>
        <v>34714044.483606227</v>
      </c>
      <c r="AA50" s="132">
        <f t="shared" si="4"/>
        <v>36137320.307434082</v>
      </c>
      <c r="AB50" s="132">
        <f t="shared" si="4"/>
        <v>37618950.440038875</v>
      </c>
      <c r="AC50" s="132">
        <f t="shared" si="4"/>
        <v>39161327.408080466</v>
      </c>
      <c r="AD50" s="132">
        <f t="shared" si="4"/>
        <v>40766941.831811763</v>
      </c>
      <c r="AE50" s="132">
        <f t="shared" si="4"/>
        <v>42438386.446916044</v>
      </c>
      <c r="AF50" s="132">
        <f t="shared" si="4"/>
        <v>44178360.291239597</v>
      </c>
      <c r="AG50" s="132">
        <f t="shared" si="4"/>
        <v>45989673.063180417</v>
      </c>
      <c r="AH50" s="132">
        <f t="shared" si="4"/>
        <v>47875249.658770815</v>
      </c>
      <c r="AI50" s="132">
        <f t="shared" si="4"/>
        <v>49838134.894780412</v>
      </c>
      <c r="AJ50" s="132">
        <f t="shared" si="4"/>
        <v>51881498.425466403</v>
      </c>
      <c r="AK50" s="132">
        <f t="shared" si="4"/>
        <v>54008639.86091052</v>
      </c>
      <c r="AL50" s="132">
        <f t="shared" si="4"/>
        <v>56222994.095207848</v>
      </c>
      <c r="AM50" s="132">
        <f t="shared" si="4"/>
        <v>58528136.853111364</v>
      </c>
      <c r="AN50" s="132">
        <f t="shared" si="4"/>
        <v>60927790.464088924</v>
      </c>
      <c r="AO50" s="132">
        <f t="shared" si="4"/>
        <v>63425829.873116568</v>
      </c>
      <c r="AP50" s="132">
        <f t="shared" si="4"/>
        <v>0</v>
      </c>
      <c r="AQ50" s="132">
        <f t="shared" si="4"/>
        <v>0</v>
      </c>
      <c r="AR50" s="132">
        <f t="shared" si="4"/>
        <v>0</v>
      </c>
      <c r="AS50" s="81"/>
    </row>
    <row r="51" spans="1:45" x14ac:dyDescent="0.2">
      <c r="AS51" s="81"/>
    </row>
    <row r="52" spans="1:45" x14ac:dyDescent="0.2">
      <c r="A52" s="133" t="s">
        <v>303</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c r="AS52" s="81"/>
    </row>
    <row r="53" spans="1:45" x14ac:dyDescent="0.2">
      <c r="A53" s="135" t="s">
        <v>304</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c r="AS53" s="81"/>
    </row>
    <row r="54" spans="1:45" x14ac:dyDescent="0.2">
      <c r="A54" s="135" t="s">
        <v>305</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306</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307</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308</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309</v>
      </c>
      <c r="B59" s="143">
        <f t="shared" ref="B59:AP59" si="10">B50*$B$28</f>
        <v>13008337.541666668</v>
      </c>
      <c r="C59" s="143">
        <f t="shared" si="10"/>
        <v>2968048.493804507</v>
      </c>
      <c r="D59" s="143">
        <f t="shared" si="10"/>
        <v>7580367.0742776245</v>
      </c>
      <c r="E59" s="143">
        <f t="shared" si="10"/>
        <v>13289441.05263673</v>
      </c>
      <c r="F59" s="143">
        <f t="shared" si="10"/>
        <v>14878886.132735293</v>
      </c>
      <c r="G59" s="143">
        <f t="shared" si="10"/>
        <v>16178615.545938168</v>
      </c>
      <c r="H59" s="143">
        <f t="shared" si="10"/>
        <v>16841938.78332163</v>
      </c>
      <c r="I59" s="143">
        <f t="shared" si="10"/>
        <v>17532458.273437817</v>
      </c>
      <c r="J59" s="143">
        <f t="shared" si="10"/>
        <v>18251289.062648766</v>
      </c>
      <c r="K59" s="143">
        <f t="shared" si="10"/>
        <v>18999591.914217368</v>
      </c>
      <c r="L59" s="143">
        <f t="shared" si="10"/>
        <v>19778575.182700276</v>
      </c>
      <c r="M59" s="143">
        <f t="shared" si="10"/>
        <v>20589496.765190989</v>
      </c>
      <c r="N59" s="143">
        <f t="shared" si="10"/>
        <v>21433666.132563815</v>
      </c>
      <c r="O59" s="143">
        <f t="shared" si="10"/>
        <v>22312446.443998929</v>
      </c>
      <c r="P59" s="143">
        <f t="shared" si="10"/>
        <v>23227256.748202886</v>
      </c>
      <c r="Q59" s="143">
        <f t="shared" si="10"/>
        <v>24179574.274879202</v>
      </c>
      <c r="R59" s="143">
        <f t="shared" si="10"/>
        <v>25170936.82014925</v>
      </c>
      <c r="S59" s="143">
        <f t="shared" si="10"/>
        <v>26202945.229775365</v>
      </c>
      <c r="T59" s="143">
        <f t="shared" si="10"/>
        <v>27277265.984196156</v>
      </c>
      <c r="U59" s="143">
        <f t="shared" si="10"/>
        <v>28395633.889548194</v>
      </c>
      <c r="V59" s="143">
        <f t="shared" si="10"/>
        <v>29559854.87901967</v>
      </c>
      <c r="W59" s="143">
        <f t="shared" si="10"/>
        <v>30771808.929059472</v>
      </c>
      <c r="X59" s="143">
        <f t="shared" si="10"/>
        <v>32033453.09515091</v>
      </c>
      <c r="Y59" s="143">
        <f t="shared" si="10"/>
        <v>33346824.672052097</v>
      </c>
      <c r="Z59" s="143">
        <f t="shared" si="10"/>
        <v>34714044.483606227</v>
      </c>
      <c r="AA59" s="143">
        <f t="shared" si="10"/>
        <v>36137320.307434082</v>
      </c>
      <c r="AB59" s="143">
        <f t="shared" si="10"/>
        <v>37618950.440038875</v>
      </c>
      <c r="AC59" s="143">
        <f t="shared" si="10"/>
        <v>39161327.408080466</v>
      </c>
      <c r="AD59" s="143">
        <f t="shared" si="10"/>
        <v>40766941.831811763</v>
      </c>
      <c r="AE59" s="143">
        <f t="shared" si="10"/>
        <v>42438386.446916044</v>
      </c>
      <c r="AF59" s="143">
        <f t="shared" si="10"/>
        <v>44178360.291239597</v>
      </c>
      <c r="AG59" s="143">
        <f t="shared" si="10"/>
        <v>45989673.063180417</v>
      </c>
      <c r="AH59" s="143">
        <f t="shared" si="10"/>
        <v>47875249.658770815</v>
      </c>
      <c r="AI59" s="143">
        <f t="shared" si="10"/>
        <v>49838134.894780412</v>
      </c>
      <c r="AJ59" s="143">
        <f t="shared" si="10"/>
        <v>51881498.425466403</v>
      </c>
      <c r="AK59" s="143">
        <f t="shared" si="10"/>
        <v>54008639.86091052</v>
      </c>
      <c r="AL59" s="143">
        <f t="shared" si="10"/>
        <v>56222994.095207848</v>
      </c>
      <c r="AM59" s="143">
        <f t="shared" si="10"/>
        <v>58528136.853111364</v>
      </c>
      <c r="AN59" s="143">
        <f t="shared" si="10"/>
        <v>60927790.464088924</v>
      </c>
      <c r="AO59" s="143">
        <f t="shared" si="10"/>
        <v>63425829.873116568</v>
      </c>
      <c r="AP59" s="143">
        <f t="shared" si="10"/>
        <v>0</v>
      </c>
    </row>
    <row r="60" spans="1:45" x14ac:dyDescent="0.2">
      <c r="A60" s="135" t="s">
        <v>310</v>
      </c>
      <c r="B60" s="136">
        <f t="shared" ref="B60:Z60" si="11">SUM(B61:B65)</f>
        <v>0</v>
      </c>
      <c r="C60" s="136">
        <f t="shared" si="11"/>
        <v>0</v>
      </c>
      <c r="D60" s="136">
        <f>SUM(D61:D65)</f>
        <v>0</v>
      </c>
      <c r="E60" s="136">
        <f t="shared" si="11"/>
        <v>0</v>
      </c>
      <c r="F60" s="136">
        <f t="shared" si="11"/>
        <v>0</v>
      </c>
      <c r="G60" s="136">
        <f t="shared" si="11"/>
        <v>0</v>
      </c>
      <c r="H60" s="136">
        <f t="shared" si="11"/>
        <v>-271499.13740828953</v>
      </c>
      <c r="I60" s="136">
        <f t="shared" si="11"/>
        <v>0</v>
      </c>
      <c r="J60" s="136">
        <f t="shared" si="11"/>
        <v>0</v>
      </c>
      <c r="K60" s="136">
        <f t="shared" si="11"/>
        <v>0</v>
      </c>
      <c r="L60" s="136">
        <f t="shared" si="11"/>
        <v>0</v>
      </c>
      <c r="M60" s="136">
        <f t="shared" si="11"/>
        <v>0</v>
      </c>
      <c r="N60" s="136">
        <f t="shared" si="11"/>
        <v>-345519.71369537635</v>
      </c>
      <c r="O60" s="136">
        <f t="shared" si="11"/>
        <v>0</v>
      </c>
      <c r="P60" s="136">
        <f t="shared" si="11"/>
        <v>0</v>
      </c>
      <c r="Q60" s="136">
        <f t="shared" si="11"/>
        <v>0</v>
      </c>
      <c r="R60" s="136">
        <f t="shared" si="11"/>
        <v>0</v>
      </c>
      <c r="S60" s="136">
        <f t="shared" si="11"/>
        <v>0</v>
      </c>
      <c r="T60" s="136">
        <f t="shared" si="11"/>
        <v>-439721.00129585812</v>
      </c>
      <c r="U60" s="136">
        <f t="shared" si="11"/>
        <v>0</v>
      </c>
      <c r="V60" s="136">
        <f t="shared" si="11"/>
        <v>0</v>
      </c>
      <c r="W60" s="136">
        <f t="shared" si="11"/>
        <v>0</v>
      </c>
      <c r="X60" s="136">
        <f t="shared" si="11"/>
        <v>0</v>
      </c>
      <c r="Y60" s="136">
        <f t="shared" si="11"/>
        <v>0</v>
      </c>
      <c r="Z60" s="136">
        <f t="shared" si="11"/>
        <v>-559604.99883691419</v>
      </c>
      <c r="AA60" s="136">
        <f t="shared" ref="AA60:AP60" si="12">SUM(AA61:AA65)</f>
        <v>0</v>
      </c>
      <c r="AB60" s="136">
        <f t="shared" si="12"/>
        <v>0</v>
      </c>
      <c r="AC60" s="136">
        <f t="shared" si="12"/>
        <v>0</v>
      </c>
      <c r="AD60" s="136">
        <f t="shared" si="12"/>
        <v>0</v>
      </c>
      <c r="AE60" s="136">
        <f t="shared" si="12"/>
        <v>0</v>
      </c>
      <c r="AF60" s="136">
        <f t="shared" si="12"/>
        <v>-712173.75062911864</v>
      </c>
      <c r="AG60" s="136">
        <f t="shared" si="12"/>
        <v>0</v>
      </c>
      <c r="AH60" s="136">
        <f t="shared" si="12"/>
        <v>0</v>
      </c>
      <c r="AI60" s="136">
        <f t="shared" si="12"/>
        <v>0</v>
      </c>
      <c r="AJ60" s="136">
        <f t="shared" si="12"/>
        <v>0</v>
      </c>
      <c r="AK60" s="136">
        <f t="shared" si="12"/>
        <v>0</v>
      </c>
      <c r="AL60" s="136">
        <f t="shared" si="12"/>
        <v>-906338.31388085382</v>
      </c>
      <c r="AM60" s="136">
        <f t="shared" si="12"/>
        <v>0</v>
      </c>
      <c r="AN60" s="136">
        <f t="shared" si="12"/>
        <v>0</v>
      </c>
      <c r="AO60" s="136">
        <f t="shared" si="12"/>
        <v>0</v>
      </c>
      <c r="AP60" s="136">
        <f t="shared" si="12"/>
        <v>0</v>
      </c>
    </row>
    <row r="61" spans="1:45" x14ac:dyDescent="0.2">
      <c r="A61" s="144" t="s">
        <v>311</v>
      </c>
      <c r="B61" s="136"/>
      <c r="C61" s="136">
        <f>-IF(C$47&lt;=$B$30,0,$B$29*(1+C$49)*$B$28)</f>
        <v>0</v>
      </c>
      <c r="D61" s="136">
        <f>-IF(D$47&lt;=$B$30,0,$B$29*(1+D$49)*$B$28)</f>
        <v>0</v>
      </c>
      <c r="E61" s="136">
        <f t="shared" ref="E61:AL61" si="13">-IF(E$47&lt;=$B$30,0,$B$29*(1+E$49)*$B$28)</f>
        <v>0</v>
      </c>
      <c r="F61" s="136">
        <f t="shared" si="13"/>
        <v>0</v>
      </c>
      <c r="G61" s="136">
        <f t="shared" si="13"/>
        <v>0</v>
      </c>
      <c r="H61" s="136">
        <f t="shared" si="13"/>
        <v>-271499.13740828953</v>
      </c>
      <c r="I61" s="136"/>
      <c r="J61" s="136"/>
      <c r="K61" s="136"/>
      <c r="L61" s="136"/>
      <c r="M61" s="136"/>
      <c r="N61" s="136">
        <f t="shared" si="13"/>
        <v>-345519.71369537635</v>
      </c>
      <c r="O61" s="136"/>
      <c r="P61" s="136"/>
      <c r="Q61" s="136"/>
      <c r="R61" s="136"/>
      <c r="S61" s="136"/>
      <c r="T61" s="136">
        <f t="shared" si="13"/>
        <v>-439721.00129585812</v>
      </c>
      <c r="U61" s="136"/>
      <c r="V61" s="136"/>
      <c r="W61" s="136"/>
      <c r="X61" s="136"/>
      <c r="Y61" s="136"/>
      <c r="Z61" s="136">
        <f t="shared" si="13"/>
        <v>-559604.99883691419</v>
      </c>
      <c r="AA61" s="136"/>
      <c r="AB61" s="136"/>
      <c r="AC61" s="136"/>
      <c r="AD61" s="136"/>
      <c r="AE61" s="136"/>
      <c r="AF61" s="136">
        <f t="shared" si="13"/>
        <v>-712173.75062911864</v>
      </c>
      <c r="AG61" s="136"/>
      <c r="AH61" s="136"/>
      <c r="AI61" s="136"/>
      <c r="AJ61" s="136"/>
      <c r="AK61" s="136"/>
      <c r="AL61" s="136">
        <f t="shared" si="13"/>
        <v>-906338.31388085382</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289</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289</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312</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313</v>
      </c>
      <c r="B66" s="143">
        <f t="shared" ref="B66:AO66" si="14">B59+B60</f>
        <v>13008337.541666668</v>
      </c>
      <c r="C66" s="143">
        <f t="shared" si="14"/>
        <v>2968048.493804507</v>
      </c>
      <c r="D66" s="143">
        <f t="shared" si="14"/>
        <v>7580367.0742776245</v>
      </c>
      <c r="E66" s="143">
        <f t="shared" si="14"/>
        <v>13289441.05263673</v>
      </c>
      <c r="F66" s="143">
        <f t="shared" si="14"/>
        <v>14878886.132735293</v>
      </c>
      <c r="G66" s="143">
        <f t="shared" si="14"/>
        <v>16178615.545938168</v>
      </c>
      <c r="H66" s="143">
        <f t="shared" si="14"/>
        <v>16570439.64591334</v>
      </c>
      <c r="I66" s="143">
        <f t="shared" si="14"/>
        <v>17532458.273437817</v>
      </c>
      <c r="J66" s="143">
        <f t="shared" si="14"/>
        <v>18251289.062648766</v>
      </c>
      <c r="K66" s="143">
        <f t="shared" si="14"/>
        <v>18999591.914217368</v>
      </c>
      <c r="L66" s="143">
        <f t="shared" si="14"/>
        <v>19778575.182700276</v>
      </c>
      <c r="M66" s="143">
        <f t="shared" si="14"/>
        <v>20589496.765190989</v>
      </c>
      <c r="N66" s="143">
        <f t="shared" si="14"/>
        <v>21088146.418868437</v>
      </c>
      <c r="O66" s="143">
        <f t="shared" si="14"/>
        <v>22312446.443998929</v>
      </c>
      <c r="P66" s="143">
        <f t="shared" si="14"/>
        <v>23227256.748202886</v>
      </c>
      <c r="Q66" s="143">
        <f t="shared" si="14"/>
        <v>24179574.274879202</v>
      </c>
      <c r="R66" s="143">
        <f t="shared" si="14"/>
        <v>25170936.82014925</v>
      </c>
      <c r="S66" s="143">
        <f t="shared" si="14"/>
        <v>26202945.229775365</v>
      </c>
      <c r="T66" s="143">
        <f t="shared" si="14"/>
        <v>26837544.982900299</v>
      </c>
      <c r="U66" s="143">
        <f t="shared" si="14"/>
        <v>28395633.889548194</v>
      </c>
      <c r="V66" s="143">
        <f t="shared" si="14"/>
        <v>29559854.87901967</v>
      </c>
      <c r="W66" s="143">
        <f t="shared" si="14"/>
        <v>30771808.929059472</v>
      </c>
      <c r="X66" s="143">
        <f t="shared" si="14"/>
        <v>32033453.09515091</v>
      </c>
      <c r="Y66" s="143">
        <f t="shared" si="14"/>
        <v>33346824.672052097</v>
      </c>
      <c r="Z66" s="143">
        <f t="shared" si="14"/>
        <v>34154439.484769315</v>
      </c>
      <c r="AA66" s="143">
        <f t="shared" si="14"/>
        <v>36137320.307434082</v>
      </c>
      <c r="AB66" s="143">
        <f t="shared" si="14"/>
        <v>37618950.440038875</v>
      </c>
      <c r="AC66" s="143">
        <f t="shared" si="14"/>
        <v>39161327.408080466</v>
      </c>
      <c r="AD66" s="143">
        <f t="shared" si="14"/>
        <v>40766941.831811763</v>
      </c>
      <c r="AE66" s="143">
        <f t="shared" si="14"/>
        <v>42438386.446916044</v>
      </c>
      <c r="AF66" s="143">
        <f t="shared" si="14"/>
        <v>43466186.540610477</v>
      </c>
      <c r="AG66" s="143">
        <f t="shared" si="14"/>
        <v>45989673.063180417</v>
      </c>
      <c r="AH66" s="143">
        <f t="shared" si="14"/>
        <v>47875249.658770815</v>
      </c>
      <c r="AI66" s="143">
        <f t="shared" si="14"/>
        <v>49838134.894780412</v>
      </c>
      <c r="AJ66" s="143">
        <f t="shared" si="14"/>
        <v>51881498.425466403</v>
      </c>
      <c r="AK66" s="143">
        <f t="shared" si="14"/>
        <v>54008639.86091052</v>
      </c>
      <c r="AL66" s="143">
        <f t="shared" si="14"/>
        <v>55316655.781326994</v>
      </c>
      <c r="AM66" s="143">
        <f t="shared" si="14"/>
        <v>58528136.853111364</v>
      </c>
      <c r="AN66" s="143">
        <f t="shared" si="14"/>
        <v>60927790.464088924</v>
      </c>
      <c r="AO66" s="143">
        <f t="shared" si="14"/>
        <v>63425829.873116568</v>
      </c>
      <c r="AP66" s="143">
        <f>AP59+AP60</f>
        <v>0</v>
      </c>
    </row>
    <row r="67" spans="1:45" x14ac:dyDescent="0.2">
      <c r="A67" s="144" t="s">
        <v>314</v>
      </c>
      <c r="B67" s="146"/>
      <c r="C67" s="136">
        <f>-($B$25)*$B$28/$B$27</f>
        <v>-653336.33333333337</v>
      </c>
      <c r="D67" s="136">
        <f>C67</f>
        <v>-653336.33333333337</v>
      </c>
      <c r="E67" s="136">
        <f t="shared" ref="E67:AP67" si="15">D67</f>
        <v>-653336.33333333337</v>
      </c>
      <c r="F67" s="136">
        <f t="shared" si="15"/>
        <v>-653336.33333333337</v>
      </c>
      <c r="G67" s="136">
        <f t="shared" si="15"/>
        <v>-653336.33333333337</v>
      </c>
      <c r="H67" s="136">
        <f t="shared" si="15"/>
        <v>-653336.33333333337</v>
      </c>
      <c r="I67" s="136">
        <f t="shared" si="15"/>
        <v>-653336.33333333337</v>
      </c>
      <c r="J67" s="136">
        <f t="shared" si="15"/>
        <v>-653336.33333333337</v>
      </c>
      <c r="K67" s="136">
        <f t="shared" si="15"/>
        <v>-653336.33333333337</v>
      </c>
      <c r="L67" s="136">
        <f t="shared" si="15"/>
        <v>-653336.33333333337</v>
      </c>
      <c r="M67" s="136">
        <f t="shared" si="15"/>
        <v>-653336.33333333337</v>
      </c>
      <c r="N67" s="136">
        <f t="shared" si="15"/>
        <v>-653336.33333333337</v>
      </c>
      <c r="O67" s="136">
        <f t="shared" si="15"/>
        <v>-653336.33333333337</v>
      </c>
      <c r="P67" s="136">
        <f t="shared" si="15"/>
        <v>-653336.33333333337</v>
      </c>
      <c r="Q67" s="136">
        <f t="shared" si="15"/>
        <v>-653336.33333333337</v>
      </c>
      <c r="R67" s="136">
        <f t="shared" si="15"/>
        <v>-653336.33333333337</v>
      </c>
      <c r="S67" s="136">
        <f t="shared" si="15"/>
        <v>-653336.33333333337</v>
      </c>
      <c r="T67" s="136">
        <f t="shared" si="15"/>
        <v>-653336.33333333337</v>
      </c>
      <c r="U67" s="136">
        <f t="shared" si="15"/>
        <v>-653336.33333333337</v>
      </c>
      <c r="V67" s="136">
        <f t="shared" si="15"/>
        <v>-653336.33333333337</v>
      </c>
      <c r="W67" s="136">
        <f t="shared" si="15"/>
        <v>-653336.33333333337</v>
      </c>
      <c r="X67" s="136">
        <f t="shared" si="15"/>
        <v>-653336.33333333337</v>
      </c>
      <c r="Y67" s="136">
        <f t="shared" si="15"/>
        <v>-653336.33333333337</v>
      </c>
      <c r="Z67" s="136">
        <f t="shared" si="15"/>
        <v>-653336.33333333337</v>
      </c>
      <c r="AA67" s="136">
        <f t="shared" si="15"/>
        <v>-653336.33333333337</v>
      </c>
      <c r="AB67" s="136">
        <f t="shared" si="15"/>
        <v>-653336.33333333337</v>
      </c>
      <c r="AC67" s="136">
        <f t="shared" si="15"/>
        <v>-653336.33333333337</v>
      </c>
      <c r="AD67" s="136">
        <f t="shared" si="15"/>
        <v>-653336.33333333337</v>
      </c>
      <c r="AE67" s="136">
        <f t="shared" si="15"/>
        <v>-653336.33333333337</v>
      </c>
      <c r="AF67" s="136">
        <f t="shared" si="15"/>
        <v>-653336.33333333337</v>
      </c>
      <c r="AG67" s="136">
        <f t="shared" si="15"/>
        <v>-653336.33333333337</v>
      </c>
      <c r="AH67" s="136">
        <f t="shared" si="15"/>
        <v>-653336.33333333337</v>
      </c>
      <c r="AI67" s="136">
        <f t="shared" si="15"/>
        <v>-653336.33333333337</v>
      </c>
      <c r="AJ67" s="136">
        <f t="shared" si="15"/>
        <v>-653336.33333333337</v>
      </c>
      <c r="AK67" s="136">
        <f t="shared" si="15"/>
        <v>-653336.33333333337</v>
      </c>
      <c r="AL67" s="136">
        <f t="shared" si="15"/>
        <v>-653336.33333333337</v>
      </c>
      <c r="AM67" s="136">
        <f t="shared" si="15"/>
        <v>-653336.33333333337</v>
      </c>
      <c r="AN67" s="136">
        <f t="shared" si="15"/>
        <v>-653336.33333333337</v>
      </c>
      <c r="AO67" s="136">
        <f t="shared" si="15"/>
        <v>-653336.33333333337</v>
      </c>
      <c r="AP67" s="136">
        <f t="shared" si="15"/>
        <v>-653336.33333333337</v>
      </c>
      <c r="AQ67" s="147">
        <f>SUM(B67:AA67)/1.18</f>
        <v>-13841871.46892656</v>
      </c>
      <c r="AR67" s="148">
        <f>SUM(B67:AF67)/1.18</f>
        <v>-16610245.762711866</v>
      </c>
      <c r="AS67" s="148">
        <f>SUM(B67:AP67)/1.18</f>
        <v>-22146994.350282475</v>
      </c>
    </row>
    <row r="68" spans="1:45" ht="28.5" x14ac:dyDescent="0.2">
      <c r="A68" s="145" t="s">
        <v>315</v>
      </c>
      <c r="B68" s="143">
        <f t="shared" ref="B68:J68" si="16">B66+B67</f>
        <v>13008337.541666668</v>
      </c>
      <c r="C68" s="143">
        <f>C66+C67</f>
        <v>2314712.1604711735</v>
      </c>
      <c r="D68" s="143">
        <f>D66+D67</f>
        <v>6927030.7409442915</v>
      </c>
      <c r="E68" s="143">
        <f t="shared" si="16"/>
        <v>12636104.719303396</v>
      </c>
      <c r="F68" s="143">
        <f>F66+C67</f>
        <v>14225549.799401959</v>
      </c>
      <c r="G68" s="143">
        <f t="shared" si="16"/>
        <v>15525279.212604834</v>
      </c>
      <c r="H68" s="143">
        <f t="shared" si="16"/>
        <v>15917103.312580006</v>
      </c>
      <c r="I68" s="143">
        <f t="shared" si="16"/>
        <v>16879121.940104485</v>
      </c>
      <c r="J68" s="143">
        <f t="shared" si="16"/>
        <v>17597952.729315434</v>
      </c>
      <c r="K68" s="143">
        <f>K66+K67</f>
        <v>18346255.580884036</v>
      </c>
      <c r="L68" s="143">
        <f>L66+L67</f>
        <v>19125238.849366944</v>
      </c>
      <c r="M68" s="143">
        <f t="shared" ref="M68:AO68" si="17">M66+M67</f>
        <v>19936160.431857657</v>
      </c>
      <c r="N68" s="143">
        <f t="shared" si="17"/>
        <v>20434810.085535105</v>
      </c>
      <c r="O68" s="143">
        <f t="shared" si="17"/>
        <v>21659110.110665597</v>
      </c>
      <c r="P68" s="143">
        <f t="shared" si="17"/>
        <v>22573920.414869554</v>
      </c>
      <c r="Q68" s="143">
        <f t="shared" si="17"/>
        <v>23526237.94154587</v>
      </c>
      <c r="R68" s="143">
        <f t="shared" si="17"/>
        <v>24517600.486815918</v>
      </c>
      <c r="S68" s="143">
        <f t="shared" si="17"/>
        <v>25549608.896442033</v>
      </c>
      <c r="T68" s="143">
        <f t="shared" si="17"/>
        <v>26184208.649566967</v>
      </c>
      <c r="U68" s="143">
        <f t="shared" si="17"/>
        <v>27742297.556214862</v>
      </c>
      <c r="V68" s="143">
        <f t="shared" si="17"/>
        <v>28906518.545686338</v>
      </c>
      <c r="W68" s="143">
        <f t="shared" si="17"/>
        <v>30118472.59572614</v>
      </c>
      <c r="X68" s="143">
        <f t="shared" si="17"/>
        <v>31380116.761817578</v>
      </c>
      <c r="Y68" s="143">
        <f t="shared" si="17"/>
        <v>32693488.338718764</v>
      </c>
      <c r="Z68" s="143">
        <f t="shared" si="17"/>
        <v>33501103.151435982</v>
      </c>
      <c r="AA68" s="143">
        <f t="shared" si="17"/>
        <v>35483983.974100746</v>
      </c>
      <c r="AB68" s="143">
        <f t="shared" si="17"/>
        <v>36965614.106705539</v>
      </c>
      <c r="AC68" s="143">
        <f t="shared" si="17"/>
        <v>38507991.07474713</v>
      </c>
      <c r="AD68" s="143">
        <f t="shared" si="17"/>
        <v>40113605.498478428</v>
      </c>
      <c r="AE68" s="143">
        <f t="shared" si="17"/>
        <v>41785050.113582708</v>
      </c>
      <c r="AF68" s="143">
        <f t="shared" si="17"/>
        <v>42812850.207277142</v>
      </c>
      <c r="AG68" s="143">
        <f t="shared" si="17"/>
        <v>45336336.729847081</v>
      </c>
      <c r="AH68" s="143">
        <f t="shared" si="17"/>
        <v>47221913.325437479</v>
      </c>
      <c r="AI68" s="143">
        <f t="shared" si="17"/>
        <v>49184798.561447076</v>
      </c>
      <c r="AJ68" s="143">
        <f t="shared" si="17"/>
        <v>51228162.092133068</v>
      </c>
      <c r="AK68" s="143">
        <f t="shared" si="17"/>
        <v>53355303.527577184</v>
      </c>
      <c r="AL68" s="143">
        <f t="shared" si="17"/>
        <v>54663319.447993658</v>
      </c>
      <c r="AM68" s="143">
        <f t="shared" si="17"/>
        <v>57874800.519778028</v>
      </c>
      <c r="AN68" s="143">
        <f t="shared" si="17"/>
        <v>60274454.130755588</v>
      </c>
      <c r="AO68" s="143">
        <f t="shared" si="17"/>
        <v>62772493.539783232</v>
      </c>
      <c r="AP68" s="143">
        <f>AP66+AP67</f>
        <v>-653336.33333333337</v>
      </c>
      <c r="AQ68" s="84">
        <v>25</v>
      </c>
      <c r="AR68" s="84">
        <v>30</v>
      </c>
      <c r="AS68" s="84">
        <v>40</v>
      </c>
    </row>
    <row r="69" spans="1:45" x14ac:dyDescent="0.2">
      <c r="A69" s="144" t="s">
        <v>316</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317</v>
      </c>
      <c r="B70" s="143">
        <f t="shared" ref="B70:AO70" si="19">B68+B69</f>
        <v>13008337.541666668</v>
      </c>
      <c r="C70" s="143">
        <f t="shared" si="19"/>
        <v>2314712.1604711735</v>
      </c>
      <c r="D70" s="143">
        <f t="shared" si="19"/>
        <v>6927030.7409442915</v>
      </c>
      <c r="E70" s="143">
        <f t="shared" si="19"/>
        <v>12636104.719303396</v>
      </c>
      <c r="F70" s="143">
        <f t="shared" si="19"/>
        <v>14225549.799401959</v>
      </c>
      <c r="G70" s="143">
        <f t="shared" si="19"/>
        <v>15525279.212604834</v>
      </c>
      <c r="H70" s="143">
        <f t="shared" si="19"/>
        <v>15917103.312580006</v>
      </c>
      <c r="I70" s="143">
        <f t="shared" si="19"/>
        <v>16879121.940104485</v>
      </c>
      <c r="J70" s="143">
        <f t="shared" si="19"/>
        <v>17597952.729315434</v>
      </c>
      <c r="K70" s="143">
        <f t="shared" si="19"/>
        <v>18346255.580884036</v>
      </c>
      <c r="L70" s="143">
        <f t="shared" si="19"/>
        <v>19125238.849366944</v>
      </c>
      <c r="M70" s="143">
        <f t="shared" si="19"/>
        <v>19936160.431857657</v>
      </c>
      <c r="N70" s="143">
        <f t="shared" si="19"/>
        <v>20434810.085535105</v>
      </c>
      <c r="O70" s="143">
        <f t="shared" si="19"/>
        <v>21659110.110665597</v>
      </c>
      <c r="P70" s="143">
        <f t="shared" si="19"/>
        <v>22573920.414869554</v>
      </c>
      <c r="Q70" s="143">
        <f t="shared" si="19"/>
        <v>23526237.94154587</v>
      </c>
      <c r="R70" s="143">
        <f t="shared" si="19"/>
        <v>24517600.486815918</v>
      </c>
      <c r="S70" s="143">
        <f t="shared" si="19"/>
        <v>25549608.896442033</v>
      </c>
      <c r="T70" s="143">
        <f t="shared" si="19"/>
        <v>26184208.649566967</v>
      </c>
      <c r="U70" s="143">
        <f t="shared" si="19"/>
        <v>27742297.556214862</v>
      </c>
      <c r="V70" s="143">
        <f t="shared" si="19"/>
        <v>28906518.545686338</v>
      </c>
      <c r="W70" s="143">
        <f t="shared" si="19"/>
        <v>30118472.59572614</v>
      </c>
      <c r="X70" s="143">
        <f t="shared" si="19"/>
        <v>31380116.761817578</v>
      </c>
      <c r="Y70" s="143">
        <f t="shared" si="19"/>
        <v>32693488.338718764</v>
      </c>
      <c r="Z70" s="143">
        <f t="shared" si="19"/>
        <v>33501103.151435982</v>
      </c>
      <c r="AA70" s="143">
        <f t="shared" si="19"/>
        <v>35483983.974100746</v>
      </c>
      <c r="AB70" s="143">
        <f t="shared" si="19"/>
        <v>36965614.106705539</v>
      </c>
      <c r="AC70" s="143">
        <f t="shared" si="19"/>
        <v>38507991.07474713</v>
      </c>
      <c r="AD70" s="143">
        <f t="shared" si="19"/>
        <v>40113605.498478428</v>
      </c>
      <c r="AE70" s="143">
        <f t="shared" si="19"/>
        <v>41785050.113582708</v>
      </c>
      <c r="AF70" s="143">
        <f t="shared" si="19"/>
        <v>42812850.207277142</v>
      </c>
      <c r="AG70" s="143">
        <f t="shared" si="19"/>
        <v>45336336.729847081</v>
      </c>
      <c r="AH70" s="143">
        <f t="shared" si="19"/>
        <v>47221913.325437479</v>
      </c>
      <c r="AI70" s="143">
        <f t="shared" si="19"/>
        <v>49184798.561447076</v>
      </c>
      <c r="AJ70" s="143">
        <f t="shared" si="19"/>
        <v>51228162.092133068</v>
      </c>
      <c r="AK70" s="143">
        <f t="shared" si="19"/>
        <v>53355303.527577184</v>
      </c>
      <c r="AL70" s="143">
        <f t="shared" si="19"/>
        <v>54663319.447993658</v>
      </c>
      <c r="AM70" s="143">
        <f t="shared" si="19"/>
        <v>57874800.519778028</v>
      </c>
      <c r="AN70" s="143">
        <f t="shared" si="19"/>
        <v>60274454.130755588</v>
      </c>
      <c r="AO70" s="143">
        <f t="shared" si="19"/>
        <v>62772493.539783232</v>
      </c>
      <c r="AP70" s="143">
        <f>AP68+AP69</f>
        <v>-653336.33333333337</v>
      </c>
    </row>
    <row r="71" spans="1:45" x14ac:dyDescent="0.2">
      <c r="A71" s="144" t="s">
        <v>288</v>
      </c>
      <c r="B71" s="136">
        <f t="shared" ref="B71:AP71" si="20">-B70*$B$36</f>
        <v>-2601667.5083333338</v>
      </c>
      <c r="C71" s="136">
        <f t="shared" si="20"/>
        <v>-462942.43209423474</v>
      </c>
      <c r="D71" s="136">
        <f t="shared" si="20"/>
        <v>-1385406.1481888583</v>
      </c>
      <c r="E71" s="136">
        <f t="shared" si="20"/>
        <v>-2527220.9438606794</v>
      </c>
      <c r="F71" s="136">
        <f t="shared" si="20"/>
        <v>-2845109.9598803921</v>
      </c>
      <c r="G71" s="136">
        <f t="shared" si="20"/>
        <v>-3105055.8425209671</v>
      </c>
      <c r="H71" s="136">
        <f t="shared" si="20"/>
        <v>-3183420.6625160016</v>
      </c>
      <c r="I71" s="136">
        <f t="shared" si="20"/>
        <v>-3375824.3880208973</v>
      </c>
      <c r="J71" s="136">
        <f t="shared" si="20"/>
        <v>-3519590.5458630868</v>
      </c>
      <c r="K71" s="136">
        <f t="shared" si="20"/>
        <v>-3669251.1161768073</v>
      </c>
      <c r="L71" s="136">
        <f t="shared" si="20"/>
        <v>-3825047.769873389</v>
      </c>
      <c r="M71" s="136">
        <f t="shared" si="20"/>
        <v>-3987232.0863715317</v>
      </c>
      <c r="N71" s="136">
        <f t="shared" si="20"/>
        <v>-4086962.0171070211</v>
      </c>
      <c r="O71" s="136">
        <f t="shared" si="20"/>
        <v>-4331822.0221331194</v>
      </c>
      <c r="P71" s="136">
        <f t="shared" si="20"/>
        <v>-4514784.0829739114</v>
      </c>
      <c r="Q71" s="136">
        <f t="shared" si="20"/>
        <v>-4705247.5883091744</v>
      </c>
      <c r="R71" s="136">
        <f t="shared" si="20"/>
        <v>-4903520.0973631842</v>
      </c>
      <c r="S71" s="136">
        <f t="shared" si="20"/>
        <v>-5109921.7792884074</v>
      </c>
      <c r="T71" s="136">
        <f t="shared" si="20"/>
        <v>-5236841.729913394</v>
      </c>
      <c r="U71" s="136">
        <f t="shared" si="20"/>
        <v>-5548459.5112429727</v>
      </c>
      <c r="V71" s="136">
        <f t="shared" si="20"/>
        <v>-5781303.7091372684</v>
      </c>
      <c r="W71" s="136">
        <f t="shared" si="20"/>
        <v>-6023694.519145228</v>
      </c>
      <c r="X71" s="136">
        <f t="shared" si="20"/>
        <v>-6276023.3523635156</v>
      </c>
      <c r="Y71" s="136">
        <f t="shared" si="20"/>
        <v>-6538697.6677437536</v>
      </c>
      <c r="Z71" s="136">
        <f t="shared" si="20"/>
        <v>-6700220.6302871965</v>
      </c>
      <c r="AA71" s="136">
        <f t="shared" si="20"/>
        <v>-7096796.7948201494</v>
      </c>
      <c r="AB71" s="136">
        <f t="shared" si="20"/>
        <v>-7393122.8213411085</v>
      </c>
      <c r="AC71" s="136">
        <f t="shared" si="20"/>
        <v>-7701598.2149494262</v>
      </c>
      <c r="AD71" s="136">
        <f t="shared" si="20"/>
        <v>-8022721.0996956863</v>
      </c>
      <c r="AE71" s="136">
        <f t="shared" si="20"/>
        <v>-8357010.0227165418</v>
      </c>
      <c r="AF71" s="136">
        <f t="shared" si="20"/>
        <v>-8562570.041455429</v>
      </c>
      <c r="AG71" s="136">
        <f t="shared" si="20"/>
        <v>-9067267.3459694162</v>
      </c>
      <c r="AH71" s="136">
        <f t="shared" si="20"/>
        <v>-9444382.6650874969</v>
      </c>
      <c r="AI71" s="136">
        <f t="shared" si="20"/>
        <v>-9836959.7122894153</v>
      </c>
      <c r="AJ71" s="136">
        <f t="shared" si="20"/>
        <v>-10245632.418426614</v>
      </c>
      <c r="AK71" s="136">
        <f t="shared" si="20"/>
        <v>-10671060.705515437</v>
      </c>
      <c r="AL71" s="136">
        <f t="shared" si="20"/>
        <v>-10932663.889598733</v>
      </c>
      <c r="AM71" s="136">
        <f t="shared" si="20"/>
        <v>-11574960.103955606</v>
      </c>
      <c r="AN71" s="136">
        <f t="shared" si="20"/>
        <v>-12054890.826151118</v>
      </c>
      <c r="AO71" s="136">
        <f t="shared" si="20"/>
        <v>-12554498.707956648</v>
      </c>
      <c r="AP71" s="136">
        <f t="shared" si="20"/>
        <v>130667.26666666668</v>
      </c>
    </row>
    <row r="72" spans="1:45" ht="14.25" x14ac:dyDescent="0.2">
      <c r="A72" s="149" t="s">
        <v>318</v>
      </c>
      <c r="B72" s="150">
        <f t="shared" ref="B72:AO72" si="21">B70+B71</f>
        <v>10406670.033333335</v>
      </c>
      <c r="C72" s="150">
        <f t="shared" si="21"/>
        <v>1851769.7283769387</v>
      </c>
      <c r="D72" s="150">
        <f t="shared" si="21"/>
        <v>5541624.5927554332</v>
      </c>
      <c r="E72" s="150">
        <f t="shared" si="21"/>
        <v>10108883.775442716</v>
      </c>
      <c r="F72" s="150">
        <f t="shared" si="21"/>
        <v>11380439.839521568</v>
      </c>
      <c r="G72" s="150">
        <f t="shared" si="21"/>
        <v>12420223.370083867</v>
      </c>
      <c r="H72" s="150">
        <f t="shared" si="21"/>
        <v>12733682.650064005</v>
      </c>
      <c r="I72" s="150">
        <f t="shared" si="21"/>
        <v>13503297.552083587</v>
      </c>
      <c r="J72" s="150">
        <f t="shared" si="21"/>
        <v>14078362.183452347</v>
      </c>
      <c r="K72" s="150">
        <f t="shared" si="21"/>
        <v>14677004.464707229</v>
      </c>
      <c r="L72" s="150">
        <f t="shared" si="21"/>
        <v>15300191.079493556</v>
      </c>
      <c r="M72" s="150">
        <f t="shared" si="21"/>
        <v>15948928.345486125</v>
      </c>
      <c r="N72" s="150">
        <f t="shared" si="21"/>
        <v>16347848.068428084</v>
      </c>
      <c r="O72" s="150">
        <f t="shared" si="21"/>
        <v>17327288.088532478</v>
      </c>
      <c r="P72" s="150">
        <f t="shared" si="21"/>
        <v>18059136.331895642</v>
      </c>
      <c r="Q72" s="150">
        <f t="shared" si="21"/>
        <v>18820990.353236698</v>
      </c>
      <c r="R72" s="150">
        <f t="shared" si="21"/>
        <v>19614080.389452733</v>
      </c>
      <c r="S72" s="150">
        <f t="shared" si="21"/>
        <v>20439687.117153626</v>
      </c>
      <c r="T72" s="150">
        <f t="shared" si="21"/>
        <v>20947366.919653572</v>
      </c>
      <c r="U72" s="150">
        <f t="shared" si="21"/>
        <v>22193838.044971891</v>
      </c>
      <c r="V72" s="150">
        <f t="shared" si="21"/>
        <v>23125214.83654907</v>
      </c>
      <c r="W72" s="150">
        <f t="shared" si="21"/>
        <v>24094778.076580912</v>
      </c>
      <c r="X72" s="150">
        <f t="shared" si="21"/>
        <v>25104093.409454063</v>
      </c>
      <c r="Y72" s="150">
        <f t="shared" si="21"/>
        <v>26154790.670975011</v>
      </c>
      <c r="Z72" s="150">
        <f t="shared" si="21"/>
        <v>26800882.521148786</v>
      </c>
      <c r="AA72" s="150">
        <f t="shared" si="21"/>
        <v>28387187.179280598</v>
      </c>
      <c r="AB72" s="150">
        <f t="shared" si="21"/>
        <v>29572491.28536443</v>
      </c>
      <c r="AC72" s="150">
        <f t="shared" si="21"/>
        <v>30806392.859797705</v>
      </c>
      <c r="AD72" s="150">
        <f t="shared" si="21"/>
        <v>32090884.398782741</v>
      </c>
      <c r="AE72" s="150">
        <f t="shared" si="21"/>
        <v>33428040.090866167</v>
      </c>
      <c r="AF72" s="150">
        <f t="shared" si="21"/>
        <v>34250280.165821716</v>
      </c>
      <c r="AG72" s="150">
        <f t="shared" si="21"/>
        <v>36269069.383877665</v>
      </c>
      <c r="AH72" s="150">
        <f t="shared" si="21"/>
        <v>37777530.66034998</v>
      </c>
      <c r="AI72" s="150">
        <f t="shared" si="21"/>
        <v>39347838.849157661</v>
      </c>
      <c r="AJ72" s="150">
        <f t="shared" si="21"/>
        <v>40982529.673706457</v>
      </c>
      <c r="AK72" s="150">
        <f t="shared" si="21"/>
        <v>42684242.822061747</v>
      </c>
      <c r="AL72" s="150">
        <f t="shared" si="21"/>
        <v>43730655.558394924</v>
      </c>
      <c r="AM72" s="150">
        <f t="shared" si="21"/>
        <v>46299840.415822424</v>
      </c>
      <c r="AN72" s="150">
        <f t="shared" si="21"/>
        <v>48219563.304604471</v>
      </c>
      <c r="AO72" s="150">
        <f t="shared" si="21"/>
        <v>50217994.831826583</v>
      </c>
      <c r="AP72" s="150">
        <f>AP70+AP71</f>
        <v>-522669.06666666671</v>
      </c>
    </row>
    <row r="73" spans="1:45" s="139" customFormat="1" x14ac:dyDescent="0.2">
      <c r="A73" s="140"/>
      <c r="B73" s="151">
        <f>C141</f>
        <v>0.5</v>
      </c>
      <c r="C73" s="151">
        <f t="shared" ref="C73:AP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319</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315</v>
      </c>
      <c r="B75" s="143">
        <f t="shared" ref="B75:AO75" si="24">B68</f>
        <v>13008337.541666668</v>
      </c>
      <c r="C75" s="143">
        <f t="shared" si="24"/>
        <v>2314712.1604711735</v>
      </c>
      <c r="D75" s="143">
        <f>D68</f>
        <v>6927030.7409442915</v>
      </c>
      <c r="E75" s="143">
        <f t="shared" si="24"/>
        <v>12636104.719303396</v>
      </c>
      <c r="F75" s="143">
        <f t="shared" si="24"/>
        <v>14225549.799401959</v>
      </c>
      <c r="G75" s="143">
        <f t="shared" si="24"/>
        <v>15525279.212604834</v>
      </c>
      <c r="H75" s="143">
        <f t="shared" si="24"/>
        <v>15917103.312580006</v>
      </c>
      <c r="I75" s="143">
        <f t="shared" si="24"/>
        <v>16879121.940104485</v>
      </c>
      <c r="J75" s="143">
        <f t="shared" si="24"/>
        <v>17597952.729315434</v>
      </c>
      <c r="K75" s="143">
        <f t="shared" si="24"/>
        <v>18346255.580884036</v>
      </c>
      <c r="L75" s="143">
        <f t="shared" si="24"/>
        <v>19125238.849366944</v>
      </c>
      <c r="M75" s="143">
        <f t="shared" si="24"/>
        <v>19936160.431857657</v>
      </c>
      <c r="N75" s="143">
        <f t="shared" si="24"/>
        <v>20434810.085535105</v>
      </c>
      <c r="O75" s="143">
        <f t="shared" si="24"/>
        <v>21659110.110665597</v>
      </c>
      <c r="P75" s="143">
        <f t="shared" si="24"/>
        <v>22573920.414869554</v>
      </c>
      <c r="Q75" s="143">
        <f t="shared" si="24"/>
        <v>23526237.94154587</v>
      </c>
      <c r="R75" s="143">
        <f t="shared" si="24"/>
        <v>24517600.486815918</v>
      </c>
      <c r="S75" s="143">
        <f t="shared" si="24"/>
        <v>25549608.896442033</v>
      </c>
      <c r="T75" s="143">
        <f t="shared" si="24"/>
        <v>26184208.649566967</v>
      </c>
      <c r="U75" s="143">
        <f t="shared" si="24"/>
        <v>27742297.556214862</v>
      </c>
      <c r="V75" s="143">
        <f t="shared" si="24"/>
        <v>28906518.545686338</v>
      </c>
      <c r="W75" s="143">
        <f t="shared" si="24"/>
        <v>30118472.59572614</v>
      </c>
      <c r="X75" s="143">
        <f t="shared" si="24"/>
        <v>31380116.761817578</v>
      </c>
      <c r="Y75" s="143">
        <f t="shared" si="24"/>
        <v>32693488.338718764</v>
      </c>
      <c r="Z75" s="143">
        <f t="shared" si="24"/>
        <v>33501103.151435982</v>
      </c>
      <c r="AA75" s="143">
        <f t="shared" si="24"/>
        <v>35483983.974100746</v>
      </c>
      <c r="AB75" s="143">
        <f t="shared" si="24"/>
        <v>36965614.106705539</v>
      </c>
      <c r="AC75" s="143">
        <f t="shared" si="24"/>
        <v>38507991.07474713</v>
      </c>
      <c r="AD75" s="143">
        <f t="shared" si="24"/>
        <v>40113605.498478428</v>
      </c>
      <c r="AE75" s="143">
        <f t="shared" si="24"/>
        <v>41785050.113582708</v>
      </c>
      <c r="AF75" s="143">
        <f t="shared" si="24"/>
        <v>42812850.207277142</v>
      </c>
      <c r="AG75" s="143">
        <f t="shared" si="24"/>
        <v>45336336.729847081</v>
      </c>
      <c r="AH75" s="143">
        <f t="shared" si="24"/>
        <v>47221913.325437479</v>
      </c>
      <c r="AI75" s="143">
        <f t="shared" si="24"/>
        <v>49184798.561447076</v>
      </c>
      <c r="AJ75" s="143">
        <f t="shared" si="24"/>
        <v>51228162.092133068</v>
      </c>
      <c r="AK75" s="143">
        <f t="shared" si="24"/>
        <v>53355303.527577184</v>
      </c>
      <c r="AL75" s="143">
        <f t="shared" si="24"/>
        <v>54663319.447993658</v>
      </c>
      <c r="AM75" s="143">
        <f t="shared" si="24"/>
        <v>57874800.519778028</v>
      </c>
      <c r="AN75" s="143">
        <f t="shared" si="24"/>
        <v>60274454.130755588</v>
      </c>
      <c r="AO75" s="143">
        <f t="shared" si="24"/>
        <v>62772493.539783232</v>
      </c>
      <c r="AP75" s="143">
        <f>AP68</f>
        <v>-653336.33333333337</v>
      </c>
    </row>
    <row r="76" spans="1:45" x14ac:dyDescent="0.2">
      <c r="A76" s="144" t="s">
        <v>314</v>
      </c>
      <c r="B76" s="136">
        <f t="shared" ref="B76:AO76" si="25">-B67</f>
        <v>0</v>
      </c>
      <c r="C76" s="136">
        <f>-C67</f>
        <v>653336.33333333337</v>
      </c>
      <c r="D76" s="136">
        <f t="shared" si="25"/>
        <v>653336.33333333337</v>
      </c>
      <c r="E76" s="136">
        <f t="shared" si="25"/>
        <v>653336.33333333337</v>
      </c>
      <c r="F76" s="136">
        <f>-C67</f>
        <v>653336.33333333337</v>
      </c>
      <c r="G76" s="136">
        <f t="shared" si="25"/>
        <v>653336.33333333337</v>
      </c>
      <c r="H76" s="136">
        <f t="shared" si="25"/>
        <v>653336.33333333337</v>
      </c>
      <c r="I76" s="136">
        <f t="shared" si="25"/>
        <v>653336.33333333337</v>
      </c>
      <c r="J76" s="136">
        <f t="shared" si="25"/>
        <v>653336.33333333337</v>
      </c>
      <c r="K76" s="136">
        <f t="shared" si="25"/>
        <v>653336.33333333337</v>
      </c>
      <c r="L76" s="136">
        <f>-L67</f>
        <v>653336.33333333337</v>
      </c>
      <c r="M76" s="136">
        <f>-M67</f>
        <v>653336.33333333337</v>
      </c>
      <c r="N76" s="136">
        <f t="shared" si="25"/>
        <v>653336.33333333337</v>
      </c>
      <c r="O76" s="136">
        <f t="shared" si="25"/>
        <v>653336.33333333337</v>
      </c>
      <c r="P76" s="136">
        <f t="shared" si="25"/>
        <v>653336.33333333337</v>
      </c>
      <c r="Q76" s="136">
        <f t="shared" si="25"/>
        <v>653336.33333333337</v>
      </c>
      <c r="R76" s="136">
        <f t="shared" si="25"/>
        <v>653336.33333333337</v>
      </c>
      <c r="S76" s="136">
        <f t="shared" si="25"/>
        <v>653336.33333333337</v>
      </c>
      <c r="T76" s="136">
        <f t="shared" si="25"/>
        <v>653336.33333333337</v>
      </c>
      <c r="U76" s="136">
        <f t="shared" si="25"/>
        <v>653336.33333333337</v>
      </c>
      <c r="V76" s="136">
        <f t="shared" si="25"/>
        <v>653336.33333333337</v>
      </c>
      <c r="W76" s="136">
        <f t="shared" si="25"/>
        <v>653336.33333333337</v>
      </c>
      <c r="X76" s="136">
        <f t="shared" si="25"/>
        <v>653336.33333333337</v>
      </c>
      <c r="Y76" s="136">
        <f t="shared" si="25"/>
        <v>653336.33333333337</v>
      </c>
      <c r="Z76" s="136">
        <f t="shared" si="25"/>
        <v>653336.33333333337</v>
      </c>
      <c r="AA76" s="136">
        <f t="shared" si="25"/>
        <v>653336.33333333337</v>
      </c>
      <c r="AB76" s="136">
        <f t="shared" si="25"/>
        <v>653336.33333333337</v>
      </c>
      <c r="AC76" s="136">
        <f t="shared" si="25"/>
        <v>653336.33333333337</v>
      </c>
      <c r="AD76" s="136">
        <f t="shared" si="25"/>
        <v>653336.33333333337</v>
      </c>
      <c r="AE76" s="136">
        <f t="shared" si="25"/>
        <v>653336.33333333337</v>
      </c>
      <c r="AF76" s="136">
        <f t="shared" si="25"/>
        <v>653336.33333333337</v>
      </c>
      <c r="AG76" s="136">
        <f t="shared" si="25"/>
        <v>653336.33333333337</v>
      </c>
      <c r="AH76" s="136">
        <f t="shared" si="25"/>
        <v>653336.33333333337</v>
      </c>
      <c r="AI76" s="136">
        <f t="shared" si="25"/>
        <v>653336.33333333337</v>
      </c>
      <c r="AJ76" s="136">
        <f t="shared" si="25"/>
        <v>653336.33333333337</v>
      </c>
      <c r="AK76" s="136">
        <f t="shared" si="25"/>
        <v>653336.33333333337</v>
      </c>
      <c r="AL76" s="136">
        <f t="shared" si="25"/>
        <v>653336.33333333337</v>
      </c>
      <c r="AM76" s="136">
        <f t="shared" si="25"/>
        <v>653336.33333333337</v>
      </c>
      <c r="AN76" s="136">
        <f t="shared" si="25"/>
        <v>653336.33333333337</v>
      </c>
      <c r="AO76" s="136">
        <f t="shared" si="25"/>
        <v>653336.33333333337</v>
      </c>
      <c r="AP76" s="136">
        <f>-AP67</f>
        <v>653336.33333333337</v>
      </c>
    </row>
    <row r="77" spans="1:45" x14ac:dyDescent="0.2">
      <c r="A77" s="144" t="s">
        <v>316</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288</v>
      </c>
      <c r="B78" s="136">
        <f>IF(SUM($B$71:B71)+SUM($A$78:A78)&gt;0,0,SUM($B$71:B71)-SUM($A$78:A78))</f>
        <v>-2601667.5083333338</v>
      </c>
      <c r="C78" s="136">
        <f>IF(SUM($B$71:C71)+SUM($A$78:B78)&gt;0,0,SUM($B$71:C71)-SUM($A$78:B78))</f>
        <v>-462942.43209423497</v>
      </c>
      <c r="D78" s="136">
        <f>IF(SUM($B$71:D71)+SUM($A$78:C78)&gt;0,0,SUM($B$71:D71)-SUM($A$78:C78))</f>
        <v>-1385406.1481888583</v>
      </c>
      <c r="E78" s="136">
        <f>IF(SUM($B$71:E71)+SUM($A$78:D78)&gt;0,0,SUM($B$71:E71)-SUM($A$78:D78))</f>
        <v>-2527220.9438606799</v>
      </c>
      <c r="F78" s="136">
        <f>IF(SUM($B$71:F71)+SUM($A$78:E78)&gt;0,0,SUM($B$71:F71)-SUM($A$78:E78))</f>
        <v>-2845109.959880393</v>
      </c>
      <c r="G78" s="136">
        <f>IF(SUM($B$71:G71)+SUM($A$78:F78)&gt;0,0,SUM($B$71:G71)-SUM($A$78:F78))</f>
        <v>-3105055.8425209671</v>
      </c>
      <c r="H78" s="136">
        <f>IF(SUM($B$71:H71)+SUM($A$78:G78)&gt;0,0,SUM($B$71:H71)-SUM($A$78:G78))</f>
        <v>-3183420.6625160016</v>
      </c>
      <c r="I78" s="136">
        <f>IF(SUM($B$71:I71)+SUM($A$78:H78)&gt;0,0,SUM($B$71:I71)-SUM($A$78:H78))</f>
        <v>-3375824.3880208991</v>
      </c>
      <c r="J78" s="136">
        <f>IF(SUM($B$71:J71)+SUM($A$78:I78)&gt;0,0,SUM($B$71:J71)-SUM($A$78:I78))</f>
        <v>-3519590.5458630882</v>
      </c>
      <c r="K78" s="136">
        <f>IF(SUM($B$71:K71)+SUM($A$78:J78)&gt;0,0,SUM($B$71:K71)-SUM($A$78:J78))</f>
        <v>-3669251.1161768064</v>
      </c>
      <c r="L78" s="136">
        <f>IF(SUM($B$71:L71)+SUM($A$78:K78)&gt;0,0,SUM($B$71:L71)-SUM($A$78:K78))</f>
        <v>-3825047.7698733881</v>
      </c>
      <c r="M78" s="136">
        <f>IF(SUM($B$71:M71)+SUM($A$78:L78)&gt;0,0,SUM($B$71:M71)-SUM($A$78:L78))</f>
        <v>-3987232.0863715298</v>
      </c>
      <c r="N78" s="136">
        <f>IF(SUM($B$71:N71)+SUM($A$78:M78)&gt;0,0,SUM($B$71:N71)-SUM($A$78:M78))</f>
        <v>-4086962.0171070173</v>
      </c>
      <c r="O78" s="136">
        <f>IF(SUM($B$71:O71)+SUM($A$78:N78)&gt;0,0,SUM($B$71:O71)-SUM($A$78:N78))</f>
        <v>-4331822.0221331194</v>
      </c>
      <c r="P78" s="136">
        <f>IF(SUM($B$71:P71)+SUM($A$78:O78)&gt;0,0,SUM($B$71:P71)-SUM($A$78:O78))</f>
        <v>-4514784.0829739124</v>
      </c>
      <c r="Q78" s="136">
        <f>IF(SUM($B$71:Q71)+SUM($A$78:P78)&gt;0,0,SUM($B$71:Q71)-SUM($A$78:P78))</f>
        <v>-4705247.5883091763</v>
      </c>
      <c r="R78" s="136">
        <f>IF(SUM($B$71:R71)+SUM($A$78:Q78)&gt;0,0,SUM($B$71:R71)-SUM($A$78:Q78))</f>
        <v>-4903520.0973631814</v>
      </c>
      <c r="S78" s="136">
        <f>IF(SUM($B$71:S71)+SUM($A$78:R78)&gt;0,0,SUM($B$71:S71)-SUM($A$78:R78))</f>
        <v>-5109921.7792884037</v>
      </c>
      <c r="T78" s="136">
        <f>IF(SUM($B$71:T71)+SUM($A$78:S78)&gt;0,0,SUM($B$71:T71)-SUM($A$78:S78))</f>
        <v>-5236841.7299133986</v>
      </c>
      <c r="U78" s="136">
        <f>IF(SUM($B$71:U71)+SUM($A$78:T78)&gt;0,0,SUM($B$71:U71)-SUM($A$78:T78))</f>
        <v>-5548459.5112429708</v>
      </c>
      <c r="V78" s="136">
        <f>IF(SUM($B$71:V71)+SUM($A$78:U78)&gt;0,0,SUM($B$71:V71)-SUM($A$78:U78))</f>
        <v>-5781303.7091372758</v>
      </c>
      <c r="W78" s="136">
        <f>IF(SUM($B$71:W71)+SUM($A$78:V78)&gt;0,0,SUM($B$71:W71)-SUM($A$78:V78))</f>
        <v>-6023694.5191452205</v>
      </c>
      <c r="X78" s="136">
        <f>IF(SUM($B$71:X71)+SUM($A$78:W78)&gt;0,0,SUM($B$71:X71)-SUM($A$78:W78))</f>
        <v>-6276023.3523635119</v>
      </c>
      <c r="Y78" s="136">
        <f>IF(SUM($B$71:Y71)+SUM($A$78:X78)&gt;0,0,SUM($B$71:Y71)-SUM($A$78:X78))</f>
        <v>-6538697.6677437574</v>
      </c>
      <c r="Z78" s="136">
        <f>IF(SUM($B$71:Z71)+SUM($A$78:Y78)&gt;0,0,SUM($B$71:Z71)-SUM($A$78:Y78))</f>
        <v>-6700220.6302872002</v>
      </c>
      <c r="AA78" s="136">
        <f>IF(SUM($B$71:AA71)+SUM($A$78:Z78)&gt;0,0,SUM($B$71:AA71)-SUM($A$78:Z78))</f>
        <v>-7096796.7948201448</v>
      </c>
      <c r="AB78" s="136">
        <f>IF(SUM($B$71:AB71)+SUM($A$78:AA78)&gt;0,0,SUM($B$71:AB71)-SUM($A$78:AA78))</f>
        <v>-7393122.8213411123</v>
      </c>
      <c r="AC78" s="136">
        <f>IF(SUM($B$71:AC71)+SUM($A$78:AB78)&gt;0,0,SUM($B$71:AC71)-SUM($A$78:AB78))</f>
        <v>-7701598.214949429</v>
      </c>
      <c r="AD78" s="136">
        <f>IF(SUM($B$71:AD71)+SUM($A$78:AC78)&gt;0,0,SUM($B$71:AD71)-SUM($A$78:AC78))</f>
        <v>-8022721.0996956825</v>
      </c>
      <c r="AE78" s="136">
        <f>IF(SUM($B$71:AE71)+SUM($A$78:AD78)&gt;0,0,SUM($B$71:AE71)-SUM($A$78:AD78))</f>
        <v>-8357010.022716552</v>
      </c>
      <c r="AF78" s="136">
        <f>IF(SUM($B$71:AF71)+SUM($A$78:AE78)&gt;0,0,SUM($B$71:AF71)-SUM($A$78:AE78))</f>
        <v>-8562570.0414554179</v>
      </c>
      <c r="AG78" s="136">
        <f>IF(SUM($B$71:AG71)+SUM($A$78:AF78)&gt;0,0,SUM($B$71:AG71)-SUM($A$78:AF78))</f>
        <v>-9067267.3459694088</v>
      </c>
      <c r="AH78" s="136">
        <f>IF(SUM($B$71:AH71)+SUM($A$78:AG78)&gt;0,0,SUM($B$71:AH71)-SUM($A$78:AG78))</f>
        <v>-9444382.6650874913</v>
      </c>
      <c r="AI78" s="136">
        <f>IF(SUM($B$71:AI71)+SUM($A$78:AH78)&gt;0,0,SUM($B$71:AI71)-SUM($A$78:AH78))</f>
        <v>-9836959.7122894228</v>
      </c>
      <c r="AJ78" s="136">
        <f>IF(SUM($B$71:AJ71)+SUM($A$78:AI78)&gt;0,0,SUM($B$71:AJ71)-SUM($A$78:AI78))</f>
        <v>-10245632.418426603</v>
      </c>
      <c r="AK78" s="136">
        <f>IF(SUM($B$71:AK71)+SUM($A$78:AJ78)&gt;0,0,SUM($B$71:AK71)-SUM($A$78:AJ78))</f>
        <v>-10671060.705515444</v>
      </c>
      <c r="AL78" s="136">
        <f>IF(SUM($B$71:AL71)+SUM($A$78:AK78)&gt;0,0,SUM($B$71:AL71)-SUM($A$78:AK78))</f>
        <v>-10932663.889598727</v>
      </c>
      <c r="AM78" s="136">
        <f>IF(SUM($B$71:AM71)+SUM($A$78:AL78)&gt;0,0,SUM($B$71:AM71)-SUM($A$78:AL78))</f>
        <v>-11574960.103955597</v>
      </c>
      <c r="AN78" s="136">
        <f>IF(SUM($B$71:AN71)+SUM($A$78:AM78)&gt;0,0,SUM($B$71:AN71)-SUM($A$78:AM78))</f>
        <v>-12054890.826151103</v>
      </c>
      <c r="AO78" s="136">
        <f>IF(SUM($B$71:AO71)+SUM($A$78:AN78)&gt;0,0,SUM($B$71:AO71)-SUM($A$78:AN78))</f>
        <v>-12554498.707956642</v>
      </c>
      <c r="AP78" s="136">
        <f>IF(SUM($B$71:AP71)+SUM($A$78:AO78)&gt;0,0,SUM($B$71:AP71)-SUM($A$78:AO78))</f>
        <v>130667.26666668057</v>
      </c>
    </row>
    <row r="79" spans="1:45" x14ac:dyDescent="0.2">
      <c r="A79" s="144" t="s">
        <v>320</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321</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322</v>
      </c>
      <c r="B81" s="136">
        <f>'6.2. Паспорт фин осв ввод'!C30*-1*1000000</f>
        <v>-19600090</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-19600090</v>
      </c>
      <c r="AR81" s="148"/>
    </row>
    <row r="82" spans="1:44" x14ac:dyDescent="0.2">
      <c r="A82" s="144" t="s">
        <v>323</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324</v>
      </c>
      <c r="B83" s="143">
        <f>SUM(B75:B82)</f>
        <v>-9193419.9666666649</v>
      </c>
      <c r="C83" s="143">
        <f t="shared" ref="C83:V83" si="29">SUM(C75:C82)</f>
        <v>2505106.061710272</v>
      </c>
      <c r="D83" s="143">
        <f t="shared" si="29"/>
        <v>6194960.9260887662</v>
      </c>
      <c r="E83" s="143">
        <f t="shared" si="29"/>
        <v>10762220.10877605</v>
      </c>
      <c r="F83" s="143">
        <f t="shared" si="29"/>
        <v>12033776.1728549</v>
      </c>
      <c r="G83" s="143">
        <f t="shared" si="29"/>
        <v>13073559.703417201</v>
      </c>
      <c r="H83" s="143">
        <f t="shared" si="29"/>
        <v>13387018.983397339</v>
      </c>
      <c r="I83" s="143">
        <f t="shared" si="29"/>
        <v>14156633.885416918</v>
      </c>
      <c r="J83" s="143">
        <f t="shared" si="29"/>
        <v>14731698.516785678</v>
      </c>
      <c r="K83" s="143">
        <f t="shared" si="29"/>
        <v>15330340.798040561</v>
      </c>
      <c r="L83" s="143">
        <f t="shared" si="29"/>
        <v>15953527.412826888</v>
      </c>
      <c r="M83" s="143">
        <f t="shared" si="29"/>
        <v>16602264.678819459</v>
      </c>
      <c r="N83" s="143">
        <f t="shared" si="29"/>
        <v>17001184.40176142</v>
      </c>
      <c r="O83" s="143">
        <f t="shared" si="29"/>
        <v>17980624.42186581</v>
      </c>
      <c r="P83" s="143">
        <f t="shared" si="29"/>
        <v>18712472.665228974</v>
      </c>
      <c r="Q83" s="143">
        <f t="shared" si="29"/>
        <v>19474326.686570026</v>
      </c>
      <c r="R83" s="143">
        <f t="shared" si="29"/>
        <v>20267416.722786069</v>
      </c>
      <c r="S83" s="143">
        <f t="shared" si="29"/>
        <v>21093023.450486962</v>
      </c>
      <c r="T83" s="143">
        <f t="shared" si="29"/>
        <v>21600703.252986901</v>
      </c>
      <c r="U83" s="143">
        <f t="shared" si="29"/>
        <v>22847174.378305223</v>
      </c>
      <c r="V83" s="143">
        <f t="shared" si="29"/>
        <v>23778551.169882394</v>
      </c>
      <c r="W83" s="143">
        <f>SUM(W75:W82)</f>
        <v>24748114.409914251</v>
      </c>
      <c r="X83" s="143">
        <f>SUM(X75:X82)</f>
        <v>25757429.742787398</v>
      </c>
      <c r="Y83" s="143">
        <f>SUM(Y75:Y82)</f>
        <v>26808127.004308339</v>
      </c>
      <c r="Z83" s="143">
        <f>SUM(Z75:Z82)</f>
        <v>27454218.854482114</v>
      </c>
      <c r="AA83" s="143">
        <f t="shared" ref="AA83:AP83" si="30">SUM(AA75:AA82)</f>
        <v>29040523.512613937</v>
      </c>
      <c r="AB83" s="143">
        <f t="shared" si="30"/>
        <v>30225827.618697762</v>
      </c>
      <c r="AC83" s="143">
        <f t="shared" si="30"/>
        <v>31459729.193131037</v>
      </c>
      <c r="AD83" s="143">
        <f t="shared" si="30"/>
        <v>32744220.732116081</v>
      </c>
      <c r="AE83" s="143">
        <f t="shared" si="30"/>
        <v>34081376.424199492</v>
      </c>
      <c r="AF83" s="143">
        <f t="shared" si="30"/>
        <v>34903616.499155059</v>
      </c>
      <c r="AG83" s="143">
        <f t="shared" si="30"/>
        <v>36922405.717211008</v>
      </c>
      <c r="AH83" s="143">
        <f t="shared" si="30"/>
        <v>38430866.993683323</v>
      </c>
      <c r="AI83" s="143">
        <f t="shared" si="30"/>
        <v>40001175.18249099</v>
      </c>
      <c r="AJ83" s="143">
        <f t="shared" si="30"/>
        <v>41635866.0070398</v>
      </c>
      <c r="AK83" s="143">
        <f t="shared" si="30"/>
        <v>43337579.155395076</v>
      </c>
      <c r="AL83" s="143">
        <f t="shared" si="30"/>
        <v>44383991.891728267</v>
      </c>
      <c r="AM83" s="143">
        <f t="shared" si="30"/>
        <v>46953176.749155767</v>
      </c>
      <c r="AN83" s="143">
        <f t="shared" si="30"/>
        <v>48872899.637937821</v>
      </c>
      <c r="AO83" s="143">
        <f t="shared" si="30"/>
        <v>50871331.165159926</v>
      </c>
      <c r="AP83" s="143">
        <f t="shared" si="30"/>
        <v>130667.26666668057</v>
      </c>
    </row>
    <row r="84" spans="1:44" ht="14.25" x14ac:dyDescent="0.2">
      <c r="A84" s="145" t="s">
        <v>325</v>
      </c>
      <c r="B84" s="143">
        <f>SUM($B$83:B83)</f>
        <v>-9193419.9666666649</v>
      </c>
      <c r="C84" s="143">
        <f>SUM($B$83:C83)</f>
        <v>-6688313.9049563929</v>
      </c>
      <c r="D84" s="143">
        <f>SUM($B$83:D83)</f>
        <v>-493352.97886762675</v>
      </c>
      <c r="E84" s="143">
        <f>SUM($B$83:E83)</f>
        <v>10268867.129908424</v>
      </c>
      <c r="F84" s="143">
        <f>SUM($B$83:F83)</f>
        <v>22302643.302763324</v>
      </c>
      <c r="G84" s="143">
        <f>SUM($B$83:G83)</f>
        <v>35376203.006180525</v>
      </c>
      <c r="H84" s="143">
        <f>SUM($B$83:H83)</f>
        <v>48763221.98957786</v>
      </c>
      <c r="I84" s="143">
        <f>SUM($B$83:I83)</f>
        <v>62919855.874994777</v>
      </c>
      <c r="J84" s="143">
        <f>SUM($B$83:J83)</f>
        <v>77651554.391780451</v>
      </c>
      <c r="K84" s="143">
        <f>SUM($B$83:K83)</f>
        <v>92981895.189821005</v>
      </c>
      <c r="L84" s="143">
        <f>SUM($B$83:L83)</f>
        <v>108935422.6026479</v>
      </c>
      <c r="M84" s="143">
        <f>SUM($B$83:M83)</f>
        <v>125537687.28146736</v>
      </c>
      <c r="N84" s="143">
        <f>SUM($B$83:N83)</f>
        <v>142538871.68322879</v>
      </c>
      <c r="O84" s="143">
        <f>SUM($B$83:O83)</f>
        <v>160519496.10509461</v>
      </c>
      <c r="P84" s="143">
        <f>SUM($B$83:P83)</f>
        <v>179231968.77032357</v>
      </c>
      <c r="Q84" s="143">
        <f>SUM($B$83:Q83)</f>
        <v>198706295.45689359</v>
      </c>
      <c r="R84" s="143">
        <f>SUM($B$83:R83)</f>
        <v>218973712.17967966</v>
      </c>
      <c r="S84" s="143">
        <f>SUM($B$83:S83)</f>
        <v>240066735.63016662</v>
      </c>
      <c r="T84" s="143">
        <f>SUM($B$83:T83)</f>
        <v>261667438.88315353</v>
      </c>
      <c r="U84" s="143">
        <f>SUM($B$83:U83)</f>
        <v>284514613.26145875</v>
      </c>
      <c r="V84" s="143">
        <f>SUM($B$83:V83)</f>
        <v>308293164.43134117</v>
      </c>
      <c r="W84" s="143">
        <f>SUM($B$83:W83)</f>
        <v>333041278.84125543</v>
      </c>
      <c r="X84" s="143">
        <f>SUM($B$83:X83)</f>
        <v>358798708.58404285</v>
      </c>
      <c r="Y84" s="143">
        <f>SUM($B$83:Y83)</f>
        <v>385606835.58835119</v>
      </c>
      <c r="Z84" s="143">
        <f>SUM($B$83:Z83)</f>
        <v>413061054.4428333</v>
      </c>
      <c r="AA84" s="143">
        <f>SUM($B$83:AA83)</f>
        <v>442101577.95544726</v>
      </c>
      <c r="AB84" s="143">
        <f>SUM($B$83:AB83)</f>
        <v>472327405.57414502</v>
      </c>
      <c r="AC84" s="143">
        <f>SUM($B$83:AC83)</f>
        <v>503787134.76727605</v>
      </c>
      <c r="AD84" s="143">
        <f>SUM($B$83:AD83)</f>
        <v>536531355.49939215</v>
      </c>
      <c r="AE84" s="143">
        <f>SUM($B$83:AE83)</f>
        <v>570612731.92359161</v>
      </c>
      <c r="AF84" s="143">
        <f>SUM($B$83:AF83)</f>
        <v>605516348.42274666</v>
      </c>
      <c r="AG84" s="143">
        <f>SUM($B$83:AG83)</f>
        <v>642438754.13995767</v>
      </c>
      <c r="AH84" s="143">
        <f>SUM($B$83:AH83)</f>
        <v>680869621.133641</v>
      </c>
      <c r="AI84" s="143">
        <f>SUM($B$83:AI83)</f>
        <v>720870796.31613195</v>
      </c>
      <c r="AJ84" s="143">
        <f>SUM($B$83:AJ83)</f>
        <v>762506662.32317173</v>
      </c>
      <c r="AK84" s="143">
        <f>SUM($B$83:AK83)</f>
        <v>805844241.47856677</v>
      </c>
      <c r="AL84" s="143">
        <f>SUM($B$83:AL83)</f>
        <v>850228233.37029505</v>
      </c>
      <c r="AM84" s="143">
        <f>SUM($B$83:AM83)</f>
        <v>897181410.11945081</v>
      </c>
      <c r="AN84" s="143">
        <f>SUM($B$83:AN83)</f>
        <v>946054309.75738859</v>
      </c>
      <c r="AO84" s="143">
        <f>SUM($B$83:AO83)</f>
        <v>996925640.92254853</v>
      </c>
      <c r="AP84" s="143">
        <f>SUM($B$83:AP83)</f>
        <v>997056308.18921518</v>
      </c>
    </row>
    <row r="85" spans="1:44" x14ac:dyDescent="0.2">
      <c r="A85" s="144" t="s">
        <v>326</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327</v>
      </c>
      <c r="B86" s="143">
        <f>B83*B85</f>
        <v>-8621399.4986016564</v>
      </c>
      <c r="C86" s="143">
        <f>C83*C85</f>
        <v>2065989.5883662608</v>
      </c>
      <c r="D86" s="143">
        <f t="shared" ref="D86:AO86" si="32">D83*D85</f>
        <v>4493056.9424930969</v>
      </c>
      <c r="E86" s="143">
        <f t="shared" si="32"/>
        <v>6864462.8915541358</v>
      </c>
      <c r="F86" s="143">
        <f t="shared" si="32"/>
        <v>6750065.102437119</v>
      </c>
      <c r="G86" s="143">
        <f t="shared" si="32"/>
        <v>6449131.4207487032</v>
      </c>
      <c r="H86" s="143">
        <f t="shared" si="32"/>
        <v>5807545.1155762523</v>
      </c>
      <c r="I86" s="143">
        <f t="shared" si="32"/>
        <v>5400948.7235516151</v>
      </c>
      <c r="J86" s="143">
        <f t="shared" si="32"/>
        <v>4942699.6008856492</v>
      </c>
      <c r="K86" s="143">
        <f t="shared" si="32"/>
        <v>4523395.3151345309</v>
      </c>
      <c r="L86" s="143">
        <f t="shared" si="32"/>
        <v>4139718.3821132211</v>
      </c>
      <c r="M86" s="143">
        <f t="shared" si="32"/>
        <v>3788634.8394510862</v>
      </c>
      <c r="N86" s="143">
        <f t="shared" si="32"/>
        <v>3411897.1709835217</v>
      </c>
      <c r="O86" s="143">
        <f t="shared" si="32"/>
        <v>3173385.7405444453</v>
      </c>
      <c r="P86" s="143">
        <f t="shared" si="32"/>
        <v>2904361.1293414645</v>
      </c>
      <c r="Q86" s="143">
        <f t="shared" si="32"/>
        <v>2658172.9140986032</v>
      </c>
      <c r="R86" s="143">
        <f t="shared" si="32"/>
        <v>2432879.0292960391</v>
      </c>
      <c r="S86" s="143">
        <f t="shared" si="32"/>
        <v>2226702.9970803377</v>
      </c>
      <c r="T86" s="143">
        <f t="shared" si="32"/>
        <v>2005361.5760279361</v>
      </c>
      <c r="U86" s="143">
        <f t="shared" si="32"/>
        <v>1865342.7156465482</v>
      </c>
      <c r="V86" s="143">
        <f t="shared" si="32"/>
        <v>1707311.9065856505</v>
      </c>
      <c r="W86" s="143">
        <f t="shared" si="32"/>
        <v>1562683.1710206778</v>
      </c>
      <c r="X86" s="143">
        <f t="shared" si="32"/>
        <v>1430318.2645062672</v>
      </c>
      <c r="Y86" s="143">
        <f t="shared" si="32"/>
        <v>1309175.8135268141</v>
      </c>
      <c r="Z86" s="143">
        <f t="shared" si="32"/>
        <v>1179076.3622146221</v>
      </c>
      <c r="AA86" s="143">
        <f t="shared" si="32"/>
        <v>1096828.2383396553</v>
      </c>
      <c r="AB86" s="143">
        <f t="shared" si="32"/>
        <v>1003953.7900514535</v>
      </c>
      <c r="AC86" s="143">
        <f t="shared" si="32"/>
        <v>918949.9167014726</v>
      </c>
      <c r="AD86" s="143">
        <f t="shared" si="32"/>
        <v>841148.86373153725</v>
      </c>
      <c r="AE86" s="143">
        <f t="shared" si="32"/>
        <v>769939.62257245753</v>
      </c>
      <c r="AF86" s="143">
        <f t="shared" si="32"/>
        <v>693443.8685815013</v>
      </c>
      <c r="AG86" s="143">
        <f t="shared" si="32"/>
        <v>645107.6840240357</v>
      </c>
      <c r="AH86" s="143">
        <f t="shared" si="32"/>
        <v>590505.2285609215</v>
      </c>
      <c r="AI86" s="143">
        <f t="shared" si="32"/>
        <v>540527.32832838153</v>
      </c>
      <c r="AJ86" s="143">
        <f t="shared" si="32"/>
        <v>494781.95053860662</v>
      </c>
      <c r="AK86" s="143">
        <f t="shared" si="32"/>
        <v>452910.33864456712</v>
      </c>
      <c r="AL86" s="143">
        <f t="shared" si="32"/>
        <v>407920.27065964503</v>
      </c>
      <c r="AM86" s="143">
        <f t="shared" si="32"/>
        <v>379503.03072957898</v>
      </c>
      <c r="AN86" s="143">
        <f t="shared" si="32"/>
        <v>347391.92128213617</v>
      </c>
      <c r="AO86" s="143">
        <f t="shared" si="32"/>
        <v>317999.21694417432</v>
      </c>
      <c r="AP86" s="143">
        <f>AP83*AP85</f>
        <v>718.32518840987802</v>
      </c>
    </row>
    <row r="87" spans="1:44" ht="14.25" x14ac:dyDescent="0.2">
      <c r="A87" s="142" t="s">
        <v>328</v>
      </c>
      <c r="B87" s="143">
        <f>SUM($B$86:B86)</f>
        <v>-8621399.4986016564</v>
      </c>
      <c r="C87" s="143">
        <f>SUM($B$86:C86)</f>
        <v>-6555409.9102353957</v>
      </c>
      <c r="D87" s="143">
        <f>SUM($B$86:D86)</f>
        <v>-2062352.9677422987</v>
      </c>
      <c r="E87" s="143">
        <f>SUM($B$86:E86)</f>
        <v>4802109.9238118371</v>
      </c>
      <c r="F87" s="143">
        <f>SUM($B$86:F86)</f>
        <v>11552175.026248956</v>
      </c>
      <c r="G87" s="143">
        <f>SUM($B$86:G86)</f>
        <v>18001306.446997657</v>
      </c>
      <c r="H87" s="143">
        <f>SUM($B$86:H86)</f>
        <v>23808851.56257391</v>
      </c>
      <c r="I87" s="143">
        <f>SUM($B$86:I86)</f>
        <v>29209800.286125526</v>
      </c>
      <c r="J87" s="143">
        <f>SUM($B$86:J86)</f>
        <v>34152499.887011178</v>
      </c>
      <c r="K87" s="143">
        <f>SUM($B$86:K86)</f>
        <v>38675895.202145711</v>
      </c>
      <c r="L87" s="143">
        <f>SUM($B$86:L86)</f>
        <v>42815613.584258929</v>
      </c>
      <c r="M87" s="143">
        <f>SUM($B$86:M86)</f>
        <v>46604248.423710018</v>
      </c>
      <c r="N87" s="143">
        <f>SUM($B$86:N86)</f>
        <v>50016145.594693542</v>
      </c>
      <c r="O87" s="143">
        <f>SUM($B$86:O86)</f>
        <v>53189531.335237987</v>
      </c>
      <c r="P87" s="143">
        <f>SUM($B$86:P86)</f>
        <v>56093892.464579448</v>
      </c>
      <c r="Q87" s="143">
        <f>SUM($B$86:Q86)</f>
        <v>58752065.378678054</v>
      </c>
      <c r="R87" s="143">
        <f>SUM($B$86:R86)</f>
        <v>61184944.407974094</v>
      </c>
      <c r="S87" s="143">
        <f>SUM($B$86:S86)</f>
        <v>63411647.405054435</v>
      </c>
      <c r="T87" s="143">
        <f>SUM($B$86:T86)</f>
        <v>65417008.981082372</v>
      </c>
      <c r="U87" s="143">
        <f>SUM($B$86:U86)</f>
        <v>67282351.696728915</v>
      </c>
      <c r="V87" s="143">
        <f>SUM($B$86:V86)</f>
        <v>68989663.603314564</v>
      </c>
      <c r="W87" s="143">
        <f>SUM($B$86:W86)</f>
        <v>70552346.774335235</v>
      </c>
      <c r="X87" s="143">
        <f>SUM($B$86:X86)</f>
        <v>71982665.038841501</v>
      </c>
      <c r="Y87" s="143">
        <f>SUM($B$86:Y86)</f>
        <v>73291840.85236831</v>
      </c>
      <c r="Z87" s="143">
        <f>SUM($B$86:Z86)</f>
        <v>74470917.214582935</v>
      </c>
      <c r="AA87" s="143">
        <f>SUM($B$86:AA86)</f>
        <v>75567745.452922598</v>
      </c>
      <c r="AB87" s="143">
        <f>SUM($B$86:AB86)</f>
        <v>76571699.242974058</v>
      </c>
      <c r="AC87" s="143">
        <f>SUM($B$86:AC86)</f>
        <v>77490649.159675524</v>
      </c>
      <c r="AD87" s="143">
        <f>SUM($B$86:AD86)</f>
        <v>78331798.023407057</v>
      </c>
      <c r="AE87" s="143">
        <f>SUM($B$86:AE86)</f>
        <v>79101737.645979509</v>
      </c>
      <c r="AF87" s="143">
        <f>SUM($B$86:AF86)</f>
        <v>79795181.514561012</v>
      </c>
      <c r="AG87" s="143">
        <f>SUM($B$86:AG86)</f>
        <v>80440289.198585048</v>
      </c>
      <c r="AH87" s="143">
        <f>SUM($B$86:AH86)</f>
        <v>81030794.427145973</v>
      </c>
      <c r="AI87" s="143">
        <f>SUM($B$86:AI86)</f>
        <v>81571321.755474359</v>
      </c>
      <c r="AJ87" s="143">
        <f>SUM($B$86:AJ86)</f>
        <v>82066103.706012964</v>
      </c>
      <c r="AK87" s="143">
        <f>SUM($B$86:AK86)</f>
        <v>82519014.044657528</v>
      </c>
      <c r="AL87" s="143">
        <f>SUM($B$86:AL86)</f>
        <v>82926934.315317169</v>
      </c>
      <c r="AM87" s="143">
        <f>SUM($B$86:AM86)</f>
        <v>83306437.346046746</v>
      </c>
      <c r="AN87" s="143">
        <f>SUM($B$86:AN86)</f>
        <v>83653829.267328888</v>
      </c>
      <c r="AO87" s="143">
        <f>SUM($B$86:AO86)</f>
        <v>83971828.484273061</v>
      </c>
      <c r="AP87" s="143">
        <f>SUM($B$86:AP86)</f>
        <v>83972546.809461474</v>
      </c>
    </row>
    <row r="88" spans="1:44" ht="14.25" x14ac:dyDescent="0.2">
      <c r="A88" s="142" t="s">
        <v>329</v>
      </c>
      <c r="B88" s="153">
        <f>IF((ISERR(IRR($B$83:B83))),0,IF(IRR($B$83:B83)&lt;0,0,IRR($B$83:B83)))</f>
        <v>0</v>
      </c>
      <c r="C88" s="153">
        <f>IF((ISERR(IRR($B$83:C83))),0,IF(IRR($B$83:C83)&lt;0,0,IRR($B$83:C83)))</f>
        <v>0</v>
      </c>
      <c r="D88" s="153">
        <f>IF((ISERR(IRR($B$83:D83))),0,IF(IRR($B$83:D83)&lt;0,0,IRR($B$83:D83)))</f>
        <v>0</v>
      </c>
      <c r="E88" s="153">
        <f>IF((ISERR(IRR($B$83:E83))),0,IF(IRR($B$83:E83)&lt;0,0,IRR($B$83:E83)))</f>
        <v>0.37799256500035905</v>
      </c>
      <c r="F88" s="153">
        <f>IF((ISERR(IRR($B$83:F83))),0,IF(IRR($B$83:F83)&lt;0,0,IRR($B$83:F83)))</f>
        <v>0.54845433085521611</v>
      </c>
      <c r="G88" s="153">
        <f>IF((ISERR(IRR($B$83:G83))),0,IF(IRR($B$83:G83)&lt;0,0,IRR($B$83:G83)))</f>
        <v>0.63006818906061568</v>
      </c>
      <c r="H88" s="153">
        <f>IF((ISERR(IRR($B$83:H83))),0,IF(IRR($B$83:H83)&lt;0,0,IRR($B$83:H83)))</f>
        <v>0.67057010120322702</v>
      </c>
      <c r="I88" s="153">
        <f>IF((ISERR(IRR($B$83:I83))),0,IF(IRR($B$83:I83)&lt;0,0,IRR($B$83:I83)))</f>
        <v>0.69263862455004266</v>
      </c>
      <c r="J88" s="153">
        <f>IF((ISERR(IRR($B$83:J83))),0,IF(IRR($B$83:J83)&lt;0,0,IRR($B$83:J83)))</f>
        <v>0.70492764093794702</v>
      </c>
      <c r="K88" s="153">
        <f>IF((ISERR(IRR($B$83:K83))),0,IF(IRR($B$83:K83)&lt;0,0,IRR($B$83:K83)))</f>
        <v>0.71195323376353636</v>
      </c>
      <c r="L88" s="153">
        <f>IF((ISERR(IRR($B$83:L83))),0,IF(IRR($B$83:L83)&lt;0,0,IRR($B$83:L83)))</f>
        <v>0.71604209728286738</v>
      </c>
      <c r="M88" s="153">
        <f>IF((ISERR(IRR($B$83:M83))),0,IF(IRR($B$83:M83)&lt;0,0,IRR($B$83:M83)))</f>
        <v>0.71845100118533978</v>
      </c>
      <c r="N88" s="153">
        <f>IF((ISERR(IRR($B$83:N83))),0,IF(IRR($B$83:N83)&lt;0,0,IRR($B$83:N83)))</f>
        <v>0.71985933280491499</v>
      </c>
      <c r="O88" s="153">
        <f>IF((ISERR(IRR($B$83:O83))),0,IF(IRR($B$83:O83)&lt;0,0,IRR($B$83:O83)))</f>
        <v>0.72071453620204173</v>
      </c>
      <c r="P88" s="153">
        <f>IF((ISERR(IRR($B$83:P83))),0,IF(IRR($B$83:P83)&lt;0,0,IRR($B$83:P83)))</f>
        <v>0.72122745446490066</v>
      </c>
      <c r="Q88" s="153">
        <f>IF((ISERR(IRR($B$83:Q83))),0,IF(IRR($B$83:Q83)&lt;0,0,IRR($B$83:Q83)))</f>
        <v>0.72153588243944911</v>
      </c>
      <c r="R88" s="153">
        <f>IF((ISERR(IRR($B$83:R83))),0,IF(IRR($B$83:R83)&lt;0,0,IRR($B$83:R83)))</f>
        <v>0.72172166899722301</v>
      </c>
      <c r="S88" s="153">
        <f>IF((ISERR(IRR($B$83:S83))),0,IF(IRR($B$83:S83)&lt;0,0,IRR($B$83:S83)))</f>
        <v>0.72183371019484954</v>
      </c>
      <c r="T88" s="153">
        <f>IF((ISERR(IRR($B$83:T83))),0,IF(IRR($B$83:T83)&lt;0,0,IRR($B$83:T83)))</f>
        <v>0.721900247166118</v>
      </c>
      <c r="U88" s="153">
        <f>IF((ISERR(IRR($B$83:U83))),0,IF(IRR($B$83:U83)&lt;0,0,IRR($B$83:U83)))</f>
        <v>0.72194107911832739</v>
      </c>
      <c r="V88" s="153">
        <f>IF((ISERR(IRR($B$83:V83))),0,IF(IRR($B$83:V83)&lt;0,0,IRR($B$83:V83)))</f>
        <v>0.72196574305816141</v>
      </c>
      <c r="W88" s="153">
        <f>IF((ISERR(IRR($B$83:W83))),0,IF(IRR($B$83:W83)&lt;0,0,IRR($B$83:W83)))</f>
        <v>0.72198064422316421</v>
      </c>
      <c r="X88" s="153">
        <f>IF((ISERR(IRR($B$83:X83))),0,IF(IRR($B$83:X83)&lt;0,0,IRR($B$83:X83)))</f>
        <v>0.7219896483363677</v>
      </c>
      <c r="Y88" s="153">
        <f>IF((ISERR(IRR($B$83:Y83))),0,IF(IRR($B$83:Y83)&lt;0,0,IRR($B$83:Y83)))</f>
        <v>0.72199508964537973</v>
      </c>
      <c r="Z88" s="153">
        <f>IF((ISERR(IRR($B$83:Z83))),0,IF(IRR($B$83:Z83)&lt;0,0,IRR($B$83:Z83)))</f>
        <v>0.72199832535315922</v>
      </c>
      <c r="AA88" s="153">
        <f>IF((ISERR(IRR($B$83:AA83))),0,IF(IRR($B$83:AA83)&lt;0,0,IRR($B$83:AA83)))</f>
        <v>0.72200031283705846</v>
      </c>
      <c r="AB88" s="153">
        <f>IF((ISERR(IRR($B$83:AB83))),0,IF(IRR($B$83:AB83)&lt;0,0,IRR($B$83:AB83)))</f>
        <v>0.72200151406679902</v>
      </c>
      <c r="AC88" s="153">
        <f>IF((ISERR(IRR($B$83:AC83))),0,IF(IRR($B$83:AC83)&lt;0,0,IRR($B$83:AC83)))</f>
        <v>0.72200224010239555</v>
      </c>
      <c r="AD88" s="153">
        <f>IF((ISERR(IRR($B$83:AD83))),0,IF(IRR($B$83:AD83)&lt;0,0,IRR($B$83:AD83)))</f>
        <v>0.72200267893277936</v>
      </c>
      <c r="AE88" s="153">
        <f>IF((ISERR(IRR($B$83:AE83))),0,IF(IRR($B$83:AE83)&lt;0,0,IRR($B$83:AE83)))</f>
        <v>0.72200294417387334</v>
      </c>
      <c r="AF88" s="153">
        <f>IF((ISERR(IRR($B$83:AF83))),0,IF(IRR($B$83:AF83)&lt;0,0,IRR($B$83:AF83)))</f>
        <v>0.72200310191952566</v>
      </c>
      <c r="AG88" s="153">
        <f>IF((ISERR(IRR($B$83:AG83))),0,IF(IRR($B$83:AG83)&lt;0,0,IRR($B$83:AG83)))</f>
        <v>0.72200319882342745</v>
      </c>
      <c r="AH88" s="153">
        <f>IF((ISERR(IRR($B$83:AH83))),0,IF(IRR($B$83:AH83)&lt;0,0,IRR($B$83:AH83)))</f>
        <v>0.72200325739628135</v>
      </c>
      <c r="AI88" s="153">
        <f>IF((ISERR(IRR($B$83:AI83))),0,IF(IRR($B$83:AI83)&lt;0,0,IRR($B$83:AI83)))</f>
        <v>0.72200329280044095</v>
      </c>
      <c r="AJ88" s="153">
        <f>IF((ISERR(IRR($B$83:AJ83))),0,IF(IRR($B$83:AJ83)&lt;0,0,IRR($B$83:AJ83)))</f>
        <v>0.72200331420048758</v>
      </c>
      <c r="AK88" s="153">
        <f>IF((ISERR(IRR($B$83:AK83))),0,IF(IRR($B$83:AK83)&lt;0,0,IRR($B$83:AK83)))</f>
        <v>0.7220033271358175</v>
      </c>
      <c r="AL88" s="153">
        <f>IF((ISERR(IRR($B$83:AL83))),0,IF(IRR($B$83:AL83)&lt;0,0,IRR($B$83:AL83)))</f>
        <v>0.72200333482898249</v>
      </c>
      <c r="AM88" s="153">
        <f>IF((ISERR(IRR($B$83:AM83))),0,IF(IRR($B$83:AM83)&lt;0,0,IRR($B$83:AM83)))</f>
        <v>0.72200333955515439</v>
      </c>
      <c r="AN88" s="153">
        <f>IF((ISERR(IRR($B$83:AN83))),0,IF(IRR($B$83:AN83)&lt;0,0,IRR($B$83:AN83)))</f>
        <v>0.72200334241194586</v>
      </c>
      <c r="AO88" s="153">
        <f>IF((ISERR(IRR($B$83:AO83))),0,IF(IRR($B$83:AO83)&lt;0,0,IRR($B$83:AO83)))</f>
        <v>0.72200334413877454</v>
      </c>
      <c r="AP88" s="153">
        <f>IF((ISERR(IRR($B$83:AP83))),0,IF(IRR($B$83:AP83)&lt;0,0,IRR($B$83:AP83)))</f>
        <v>0.72200334414135003</v>
      </c>
    </row>
    <row r="89" spans="1:44" ht="14.25" x14ac:dyDescent="0.2">
      <c r="A89" s="142" t="s">
        <v>330</v>
      </c>
      <c r="B89" s="154">
        <f>IF(AND(B84&gt;0,A84&lt;0),(B74-(B84/(B84-A84))),0)</f>
        <v>0</v>
      </c>
      <c r="C89" s="154">
        <f t="shared" ref="C89:AP89" si="33">IF(AND(C84&gt;0,B84&lt;0),(C74-(C84/(C84-B84))),0)</f>
        <v>0</v>
      </c>
      <c r="D89" s="154">
        <f t="shared" si="33"/>
        <v>0</v>
      </c>
      <c r="E89" s="154">
        <f t="shared" si="33"/>
        <v>3.0458411901894964</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331</v>
      </c>
      <c r="B90" s="156">
        <f t="shared" ref="B90:AP90" si="34">IF(AND(B87&gt;0,A87&lt;0),(B74-(B87/(B87-A87))),0)</f>
        <v>0</v>
      </c>
      <c r="C90" s="156">
        <f t="shared" si="34"/>
        <v>0</v>
      </c>
      <c r="D90" s="156">
        <f t="shared" si="34"/>
        <v>0</v>
      </c>
      <c r="E90" s="156">
        <f t="shared" si="34"/>
        <v>3.3004390875620824</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2"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332</v>
      </c>
      <c r="B92" s="159"/>
      <c r="C92" s="159">
        <v>1</v>
      </c>
      <c r="D92" s="159">
        <f t="shared" si="35"/>
        <v>2</v>
      </c>
      <c r="E92" s="159">
        <f t="shared" si="35"/>
        <v>3</v>
      </c>
      <c r="F92" s="159">
        <f t="shared" si="35"/>
        <v>4</v>
      </c>
      <c r="G92" s="159">
        <f t="shared" si="35"/>
        <v>5</v>
      </c>
      <c r="H92" s="159">
        <f t="shared" si="35"/>
        <v>6</v>
      </c>
      <c r="I92" s="159">
        <f t="shared" si="35"/>
        <v>7</v>
      </c>
      <c r="J92" s="159">
        <f t="shared" si="35"/>
        <v>8</v>
      </c>
      <c r="K92" s="159">
        <f t="shared" si="35"/>
        <v>9</v>
      </c>
      <c r="L92" s="159">
        <f t="shared" si="35"/>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333</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334</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335</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336</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8" t="s">
        <v>337</v>
      </c>
      <c r="B97" s="398"/>
      <c r="C97" s="398"/>
      <c r="D97" s="398"/>
      <c r="E97" s="398"/>
      <c r="F97" s="398"/>
      <c r="G97" s="398"/>
      <c r="H97" s="398"/>
      <c r="I97" s="398"/>
      <c r="J97" s="398"/>
      <c r="K97" s="398"/>
      <c r="L97" s="398"/>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338</v>
      </c>
      <c r="B99" s="164">
        <f>B81*B85</f>
        <v>-18380559.869040325</v>
      </c>
      <c r="C99" s="165">
        <f>C81*C85</f>
        <v>0</v>
      </c>
      <c r="D99" s="165">
        <f t="shared" ref="D99:AP99" si="36">D81*D85</f>
        <v>0</v>
      </c>
      <c r="E99" s="165">
        <f t="shared" si="36"/>
        <v>0</v>
      </c>
      <c r="F99" s="165">
        <f t="shared" si="36"/>
        <v>0</v>
      </c>
      <c r="G99" s="165">
        <f t="shared" si="36"/>
        <v>0</v>
      </c>
      <c r="H99" s="165">
        <f t="shared" si="36"/>
        <v>0</v>
      </c>
      <c r="I99" s="165">
        <f t="shared" si="36"/>
        <v>0</v>
      </c>
      <c r="J99" s="165">
        <f>J81*J85</f>
        <v>0</v>
      </c>
      <c r="K99" s="165">
        <f t="shared" si="36"/>
        <v>0</v>
      </c>
      <c r="L99" s="165">
        <f>L81*L85</f>
        <v>0</v>
      </c>
      <c r="M99" s="165">
        <f t="shared" si="36"/>
        <v>0</v>
      </c>
      <c r="N99" s="165">
        <f t="shared" si="36"/>
        <v>0</v>
      </c>
      <c r="O99" s="165">
        <f t="shared" si="36"/>
        <v>0</v>
      </c>
      <c r="P99" s="165">
        <f t="shared" si="36"/>
        <v>0</v>
      </c>
      <c r="Q99" s="165">
        <f t="shared" si="36"/>
        <v>0</v>
      </c>
      <c r="R99" s="165">
        <f t="shared" si="36"/>
        <v>0</v>
      </c>
      <c r="S99" s="165">
        <f t="shared" si="36"/>
        <v>0</v>
      </c>
      <c r="T99" s="165">
        <f t="shared" si="36"/>
        <v>0</v>
      </c>
      <c r="U99" s="165">
        <f t="shared" si="36"/>
        <v>0</v>
      </c>
      <c r="V99" s="165">
        <f t="shared" si="36"/>
        <v>0</v>
      </c>
      <c r="W99" s="165">
        <f t="shared" si="36"/>
        <v>0</v>
      </c>
      <c r="X99" s="165">
        <f t="shared" si="36"/>
        <v>0</v>
      </c>
      <c r="Y99" s="165">
        <f t="shared" si="36"/>
        <v>0</v>
      </c>
      <c r="Z99" s="165">
        <f t="shared" si="36"/>
        <v>0</v>
      </c>
      <c r="AA99" s="165">
        <f t="shared" si="36"/>
        <v>0</v>
      </c>
      <c r="AB99" s="165">
        <f t="shared" si="36"/>
        <v>0</v>
      </c>
      <c r="AC99" s="165">
        <f t="shared" si="36"/>
        <v>0</v>
      </c>
      <c r="AD99" s="165">
        <f t="shared" si="36"/>
        <v>0</v>
      </c>
      <c r="AE99" s="165">
        <f t="shared" si="36"/>
        <v>0</v>
      </c>
      <c r="AF99" s="165">
        <f t="shared" si="36"/>
        <v>0</v>
      </c>
      <c r="AG99" s="165">
        <f t="shared" si="36"/>
        <v>0</v>
      </c>
      <c r="AH99" s="165">
        <f t="shared" si="36"/>
        <v>0</v>
      </c>
      <c r="AI99" s="165">
        <f t="shared" si="36"/>
        <v>0</v>
      </c>
      <c r="AJ99" s="165">
        <f t="shared" si="36"/>
        <v>0</v>
      </c>
      <c r="AK99" s="165">
        <f t="shared" si="36"/>
        <v>0</v>
      </c>
      <c r="AL99" s="165">
        <f t="shared" si="36"/>
        <v>0</v>
      </c>
      <c r="AM99" s="165">
        <f t="shared" si="36"/>
        <v>0</v>
      </c>
      <c r="AN99" s="165">
        <f t="shared" si="36"/>
        <v>0</v>
      </c>
      <c r="AO99" s="165">
        <f t="shared" si="36"/>
        <v>0</v>
      </c>
      <c r="AP99" s="165">
        <f t="shared" si="36"/>
        <v>0</v>
      </c>
      <c r="AQ99" s="166">
        <f>SUM(B99:AP99)</f>
        <v>-18380559.869040325</v>
      </c>
      <c r="AR99" s="167"/>
      <c r="AS99" s="167"/>
    </row>
    <row r="100" spans="1:71" s="168" customFormat="1" x14ac:dyDescent="0.2">
      <c r="A100" s="169">
        <f>AQ99</f>
        <v>-18380559.869040325</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83972546.809461474</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339</v>
      </c>
      <c r="B102" s="172">
        <f>(A101+-A100)/-A100</f>
        <v>5.5685521772871764</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340</v>
      </c>
      <c r="B104" s="174" t="s">
        <v>341</v>
      </c>
      <c r="C104" s="174" t="s">
        <v>342</v>
      </c>
      <c r="D104" s="174" t="s">
        <v>343</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42.815613584258926</v>
      </c>
      <c r="B105" s="177">
        <f>L88</f>
        <v>0.71604209728286738</v>
      </c>
      <c r="C105" s="178">
        <f>G28</f>
        <v>3.0458411901894964</v>
      </c>
      <c r="D105" s="178">
        <f>G29</f>
        <v>3.3004390875620824</v>
      </c>
      <c r="E105" s="81" t="s">
        <v>344</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37">D107+1</f>
        <v>2027</v>
      </c>
      <c r="F107" s="182">
        <f t="shared" si="37"/>
        <v>2028</v>
      </c>
      <c r="G107" s="182">
        <f t="shared" si="37"/>
        <v>2029</v>
      </c>
      <c r="H107" s="182">
        <f t="shared" si="37"/>
        <v>2030</v>
      </c>
      <c r="I107" s="182">
        <f t="shared" si="37"/>
        <v>2031</v>
      </c>
      <c r="J107" s="182">
        <f t="shared" si="37"/>
        <v>2032</v>
      </c>
      <c r="K107" s="182">
        <f t="shared" si="37"/>
        <v>2033</v>
      </c>
      <c r="L107" s="182">
        <f t="shared" si="37"/>
        <v>2034</v>
      </c>
      <c r="M107" s="182">
        <f t="shared" si="37"/>
        <v>2035</v>
      </c>
      <c r="N107" s="182">
        <f t="shared" si="37"/>
        <v>2036</v>
      </c>
      <c r="O107" s="182">
        <f t="shared" si="37"/>
        <v>2037</v>
      </c>
      <c r="P107" s="182">
        <f t="shared" si="37"/>
        <v>2038</v>
      </c>
      <c r="Q107" s="182">
        <f t="shared" si="37"/>
        <v>2039</v>
      </c>
      <c r="R107" s="182">
        <f t="shared" si="37"/>
        <v>2040</v>
      </c>
      <c r="S107" s="182">
        <f t="shared" si="37"/>
        <v>2041</v>
      </c>
      <c r="T107" s="182">
        <f t="shared" si="37"/>
        <v>2042</v>
      </c>
      <c r="U107" s="182">
        <f t="shared" si="37"/>
        <v>2043</v>
      </c>
      <c r="V107" s="182">
        <f t="shared" si="37"/>
        <v>2044</v>
      </c>
      <c r="W107" s="182">
        <f t="shared" si="37"/>
        <v>2045</v>
      </c>
      <c r="X107" s="182">
        <f t="shared" si="37"/>
        <v>2046</v>
      </c>
      <c r="Y107" s="182">
        <f t="shared" si="37"/>
        <v>2047</v>
      </c>
      <c r="Z107" s="182">
        <f t="shared" si="37"/>
        <v>2048</v>
      </c>
      <c r="AA107" s="182">
        <f t="shared" si="37"/>
        <v>2049</v>
      </c>
      <c r="AB107" s="182">
        <f t="shared" si="37"/>
        <v>2050</v>
      </c>
      <c r="AC107" s="182">
        <f t="shared" si="37"/>
        <v>2051</v>
      </c>
      <c r="AD107" s="182">
        <f t="shared" si="37"/>
        <v>2052</v>
      </c>
      <c r="AE107" s="182">
        <f t="shared" si="37"/>
        <v>2053</v>
      </c>
      <c r="AF107" s="182">
        <f t="shared" si="37"/>
        <v>2054</v>
      </c>
      <c r="AG107" s="182">
        <f t="shared" si="37"/>
        <v>2055</v>
      </c>
      <c r="AH107" s="182">
        <f t="shared" si="37"/>
        <v>2056</v>
      </c>
      <c r="AI107" s="182">
        <f t="shared" si="37"/>
        <v>2057</v>
      </c>
      <c r="AJ107" s="182">
        <f t="shared" si="37"/>
        <v>2058</v>
      </c>
      <c r="AK107" s="182">
        <f t="shared" si="37"/>
        <v>2059</v>
      </c>
      <c r="AL107" s="182">
        <f t="shared" si="37"/>
        <v>2060</v>
      </c>
      <c r="AM107" s="182">
        <f t="shared" si="37"/>
        <v>2061</v>
      </c>
      <c r="AN107" s="182">
        <f t="shared" si="37"/>
        <v>2062</v>
      </c>
      <c r="AO107" s="182">
        <f t="shared" si="37"/>
        <v>2063</v>
      </c>
      <c r="AP107" s="182">
        <f t="shared" si="37"/>
        <v>2064</v>
      </c>
      <c r="AT107" s="168"/>
      <c r="AU107" s="168"/>
      <c r="AV107" s="168"/>
      <c r="AW107" s="168"/>
      <c r="AX107" s="168"/>
      <c r="AY107" s="168"/>
      <c r="AZ107" s="168"/>
      <c r="BA107" s="168"/>
      <c r="BB107" s="168"/>
      <c r="BC107" s="168"/>
      <c r="BD107" s="168"/>
      <c r="BE107" s="168"/>
      <c r="BF107" s="168"/>
      <c r="BG107" s="168"/>
    </row>
    <row r="108" spans="1:71" ht="12.75" x14ac:dyDescent="0.2">
      <c r="A108" s="183" t="s">
        <v>345</v>
      </c>
      <c r="B108" s="184"/>
      <c r="C108" s="184">
        <f>C109*$B$111*C112</f>
        <v>0</v>
      </c>
      <c r="D108" s="184">
        <f>D109*$B$111*D112</f>
        <v>2619474.9607742741</v>
      </c>
      <c r="E108" s="184">
        <f t="shared" ref="E108:AP108" si="38">E109*$B$111*E112</f>
        <v>6426622.1429103753</v>
      </c>
      <c r="F108" s="184">
        <f t="shared" si="38"/>
        <v>10823021.348468935</v>
      </c>
      <c r="G108" s="184">
        <f t="shared" si="38"/>
        <v>11640228.096363738</v>
      </c>
      <c r="H108" s="184">
        <f t="shared" si="38"/>
        <v>12158547.503271576</v>
      </c>
      <c r="I108" s="184">
        <f t="shared" si="38"/>
        <v>12158547.503271576</v>
      </c>
      <c r="J108" s="184">
        <f t="shared" si="38"/>
        <v>12158547.503271576</v>
      </c>
      <c r="K108" s="184">
        <f t="shared" si="38"/>
        <v>12158547.503271576</v>
      </c>
      <c r="L108" s="184">
        <f t="shared" si="38"/>
        <v>12158547.503271576</v>
      </c>
      <c r="M108" s="184">
        <f t="shared" si="38"/>
        <v>12158547.503271576</v>
      </c>
      <c r="N108" s="184">
        <f t="shared" si="38"/>
        <v>12158547.503271576</v>
      </c>
      <c r="O108" s="184">
        <f t="shared" si="38"/>
        <v>12158547.503271576</v>
      </c>
      <c r="P108" s="184">
        <f t="shared" si="38"/>
        <v>12158547.503271576</v>
      </c>
      <c r="Q108" s="184">
        <f t="shared" si="38"/>
        <v>12158547.503271576</v>
      </c>
      <c r="R108" s="184">
        <f t="shared" si="38"/>
        <v>12158547.503271576</v>
      </c>
      <c r="S108" s="184">
        <f t="shared" si="38"/>
        <v>12158547.503271576</v>
      </c>
      <c r="T108" s="184">
        <f t="shared" si="38"/>
        <v>12158547.503271576</v>
      </c>
      <c r="U108" s="184">
        <f t="shared" si="38"/>
        <v>12158547.503271576</v>
      </c>
      <c r="V108" s="184">
        <f t="shared" si="38"/>
        <v>12158547.503271576</v>
      </c>
      <c r="W108" s="184">
        <f t="shared" si="38"/>
        <v>12158547.503271576</v>
      </c>
      <c r="X108" s="184">
        <f t="shared" si="38"/>
        <v>12158547.503271576</v>
      </c>
      <c r="Y108" s="184">
        <f t="shared" si="38"/>
        <v>12158547.503271576</v>
      </c>
      <c r="Z108" s="184">
        <f t="shared" si="38"/>
        <v>12158547.503271576</v>
      </c>
      <c r="AA108" s="184">
        <f t="shared" si="38"/>
        <v>12158547.503271576</v>
      </c>
      <c r="AB108" s="184">
        <f t="shared" si="38"/>
        <v>12158547.503271576</v>
      </c>
      <c r="AC108" s="184">
        <f t="shared" si="38"/>
        <v>12158547.503271576</v>
      </c>
      <c r="AD108" s="184">
        <f t="shared" si="38"/>
        <v>12158547.503271576</v>
      </c>
      <c r="AE108" s="184">
        <f t="shared" si="38"/>
        <v>12158547.503271576</v>
      </c>
      <c r="AF108" s="184">
        <f t="shared" si="38"/>
        <v>12158547.503271576</v>
      </c>
      <c r="AG108" s="184">
        <f t="shared" si="38"/>
        <v>12158547.503271576</v>
      </c>
      <c r="AH108" s="184">
        <f t="shared" si="38"/>
        <v>12158547.503271576</v>
      </c>
      <c r="AI108" s="184">
        <f t="shared" si="38"/>
        <v>12158547.503271576</v>
      </c>
      <c r="AJ108" s="184">
        <f t="shared" si="38"/>
        <v>12158547.503271576</v>
      </c>
      <c r="AK108" s="184">
        <f t="shared" si="38"/>
        <v>12158547.503271576</v>
      </c>
      <c r="AL108" s="184">
        <f t="shared" si="38"/>
        <v>12158547.503271576</v>
      </c>
      <c r="AM108" s="184">
        <f t="shared" si="38"/>
        <v>12158547.503271576</v>
      </c>
      <c r="AN108" s="184">
        <f t="shared" si="38"/>
        <v>12158547.503271576</v>
      </c>
      <c r="AO108" s="184">
        <f t="shared" si="38"/>
        <v>12158547.503271576</v>
      </c>
      <c r="AP108" s="184">
        <f t="shared" si="38"/>
        <v>12158547.503271576</v>
      </c>
      <c r="AT108" s="168"/>
      <c r="AU108" s="168"/>
      <c r="AV108" s="168"/>
      <c r="AW108" s="168"/>
      <c r="AX108" s="168"/>
      <c r="AY108" s="168"/>
      <c r="AZ108" s="168"/>
      <c r="BA108" s="168"/>
      <c r="BB108" s="168"/>
      <c r="BC108" s="168"/>
      <c r="BD108" s="168"/>
      <c r="BE108" s="168"/>
      <c r="BF108" s="168"/>
      <c r="BG108" s="168"/>
    </row>
    <row r="109" spans="1:71" ht="12.75" x14ac:dyDescent="0.2">
      <c r="A109" s="183" t="s">
        <v>346</v>
      </c>
      <c r="B109" s="182"/>
      <c r="C109" s="182">
        <f>B109+$I$120*C113</f>
        <v>0</v>
      </c>
      <c r="D109" s="182">
        <f>C109+$I$120*D113</f>
        <v>0.19334700000000005</v>
      </c>
      <c r="E109" s="182">
        <f t="shared" ref="E109:AP109" si="39">D109+$I$120*E113</f>
        <v>0.3925530000000001</v>
      </c>
      <c r="F109" s="182">
        <f t="shared" si="39"/>
        <v>0.58590000000000009</v>
      </c>
      <c r="G109" s="182">
        <f t="shared" si="39"/>
        <v>0.58590000000000009</v>
      </c>
      <c r="H109" s="182">
        <f t="shared" si="39"/>
        <v>0.58590000000000009</v>
      </c>
      <c r="I109" s="182">
        <f t="shared" si="39"/>
        <v>0.58590000000000009</v>
      </c>
      <c r="J109" s="182">
        <f t="shared" si="39"/>
        <v>0.58590000000000009</v>
      </c>
      <c r="K109" s="182">
        <f t="shared" si="39"/>
        <v>0.58590000000000009</v>
      </c>
      <c r="L109" s="182">
        <f t="shared" si="39"/>
        <v>0.58590000000000009</v>
      </c>
      <c r="M109" s="182">
        <f t="shared" si="39"/>
        <v>0.58590000000000009</v>
      </c>
      <c r="N109" s="182">
        <f t="shared" si="39"/>
        <v>0.58590000000000009</v>
      </c>
      <c r="O109" s="182">
        <f t="shared" si="39"/>
        <v>0.58590000000000009</v>
      </c>
      <c r="P109" s="182">
        <f t="shared" si="39"/>
        <v>0.58590000000000009</v>
      </c>
      <c r="Q109" s="182">
        <f t="shared" si="39"/>
        <v>0.58590000000000009</v>
      </c>
      <c r="R109" s="182">
        <f t="shared" si="39"/>
        <v>0.58590000000000009</v>
      </c>
      <c r="S109" s="182">
        <f t="shared" si="39"/>
        <v>0.58590000000000009</v>
      </c>
      <c r="T109" s="182">
        <f t="shared" si="39"/>
        <v>0.58590000000000009</v>
      </c>
      <c r="U109" s="182">
        <f t="shared" si="39"/>
        <v>0.58590000000000009</v>
      </c>
      <c r="V109" s="182">
        <f t="shared" si="39"/>
        <v>0.58590000000000009</v>
      </c>
      <c r="W109" s="182">
        <f t="shared" si="39"/>
        <v>0.58590000000000009</v>
      </c>
      <c r="X109" s="182">
        <f t="shared" si="39"/>
        <v>0.58590000000000009</v>
      </c>
      <c r="Y109" s="182">
        <f t="shared" si="39"/>
        <v>0.58590000000000009</v>
      </c>
      <c r="Z109" s="182">
        <f t="shared" si="39"/>
        <v>0.58590000000000009</v>
      </c>
      <c r="AA109" s="182">
        <f t="shared" si="39"/>
        <v>0.58590000000000009</v>
      </c>
      <c r="AB109" s="182">
        <f t="shared" si="39"/>
        <v>0.58590000000000009</v>
      </c>
      <c r="AC109" s="182">
        <f t="shared" si="39"/>
        <v>0.58590000000000009</v>
      </c>
      <c r="AD109" s="182">
        <f t="shared" si="39"/>
        <v>0.58590000000000009</v>
      </c>
      <c r="AE109" s="182">
        <f t="shared" si="39"/>
        <v>0.58590000000000009</v>
      </c>
      <c r="AF109" s="182">
        <f t="shared" si="39"/>
        <v>0.58590000000000009</v>
      </c>
      <c r="AG109" s="182">
        <f t="shared" si="39"/>
        <v>0.58590000000000009</v>
      </c>
      <c r="AH109" s="182">
        <f t="shared" si="39"/>
        <v>0.58590000000000009</v>
      </c>
      <c r="AI109" s="182">
        <f t="shared" si="39"/>
        <v>0.58590000000000009</v>
      </c>
      <c r="AJ109" s="182">
        <f t="shared" si="39"/>
        <v>0.58590000000000009</v>
      </c>
      <c r="AK109" s="182">
        <f t="shared" si="39"/>
        <v>0.58590000000000009</v>
      </c>
      <c r="AL109" s="182">
        <f t="shared" si="39"/>
        <v>0.58590000000000009</v>
      </c>
      <c r="AM109" s="182">
        <f t="shared" si="39"/>
        <v>0.58590000000000009</v>
      </c>
      <c r="AN109" s="182">
        <f t="shared" si="39"/>
        <v>0.58590000000000009</v>
      </c>
      <c r="AO109" s="182">
        <f t="shared" si="39"/>
        <v>0.58590000000000009</v>
      </c>
      <c r="AP109" s="182">
        <f t="shared" si="39"/>
        <v>0.58590000000000009</v>
      </c>
      <c r="AT109" s="168"/>
      <c r="AU109" s="168"/>
      <c r="AV109" s="168"/>
      <c r="AW109" s="168"/>
      <c r="AX109" s="168"/>
      <c r="AY109" s="168"/>
      <c r="AZ109" s="168"/>
      <c r="BA109" s="168"/>
      <c r="BB109" s="168"/>
      <c r="BC109" s="168"/>
      <c r="BD109" s="168"/>
      <c r="BE109" s="168"/>
      <c r="BF109" s="168"/>
      <c r="BG109" s="168"/>
    </row>
    <row r="110" spans="1:71" ht="12.75" x14ac:dyDescent="0.2">
      <c r="A110" s="183" t="s">
        <v>347</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348</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349</v>
      </c>
      <c r="B112" s="349">
        <v>2449.0500000000002</v>
      </c>
      <c r="C112" s="350">
        <v>2769.1203235763874</v>
      </c>
      <c r="D112" s="350">
        <v>3093.1622627317265</v>
      </c>
      <c r="E112" s="350">
        <v>3737.7509009779374</v>
      </c>
      <c r="F112" s="350">
        <v>4217.4593621602853</v>
      </c>
      <c r="G112" s="350">
        <v>4535.9042897605668</v>
      </c>
      <c r="H112" s="350">
        <v>4737.8803336830961</v>
      </c>
      <c r="I112" s="187">
        <f t="shared" ref="I112:AR112" si="40">H112</f>
        <v>4737.8803336830961</v>
      </c>
      <c r="J112" s="187">
        <f t="shared" si="40"/>
        <v>4737.8803336830961</v>
      </c>
      <c r="K112" s="187">
        <f t="shared" si="40"/>
        <v>4737.8803336830961</v>
      </c>
      <c r="L112" s="187">
        <f t="shared" si="40"/>
        <v>4737.8803336830961</v>
      </c>
      <c r="M112" s="187">
        <f t="shared" si="40"/>
        <v>4737.8803336830961</v>
      </c>
      <c r="N112" s="187">
        <f t="shared" si="40"/>
        <v>4737.8803336830961</v>
      </c>
      <c r="O112" s="187">
        <f t="shared" si="40"/>
        <v>4737.8803336830961</v>
      </c>
      <c r="P112" s="187">
        <f t="shared" si="40"/>
        <v>4737.8803336830961</v>
      </c>
      <c r="Q112" s="187">
        <f t="shared" si="40"/>
        <v>4737.8803336830961</v>
      </c>
      <c r="R112" s="187">
        <f t="shared" si="40"/>
        <v>4737.8803336830961</v>
      </c>
      <c r="S112" s="187">
        <f t="shared" si="40"/>
        <v>4737.8803336830961</v>
      </c>
      <c r="T112" s="187">
        <f t="shared" si="40"/>
        <v>4737.8803336830961</v>
      </c>
      <c r="U112" s="187">
        <f t="shared" si="40"/>
        <v>4737.8803336830961</v>
      </c>
      <c r="V112" s="187">
        <f t="shared" si="40"/>
        <v>4737.8803336830961</v>
      </c>
      <c r="W112" s="187">
        <f t="shared" si="40"/>
        <v>4737.8803336830961</v>
      </c>
      <c r="X112" s="187">
        <f t="shared" si="40"/>
        <v>4737.8803336830961</v>
      </c>
      <c r="Y112" s="187">
        <f t="shared" si="40"/>
        <v>4737.8803336830961</v>
      </c>
      <c r="Z112" s="187">
        <f t="shared" si="40"/>
        <v>4737.8803336830961</v>
      </c>
      <c r="AA112" s="187">
        <f t="shared" si="40"/>
        <v>4737.8803336830961</v>
      </c>
      <c r="AB112" s="187">
        <f t="shared" si="40"/>
        <v>4737.8803336830961</v>
      </c>
      <c r="AC112" s="187">
        <f t="shared" si="40"/>
        <v>4737.8803336830961</v>
      </c>
      <c r="AD112" s="187">
        <f t="shared" si="40"/>
        <v>4737.8803336830961</v>
      </c>
      <c r="AE112" s="187">
        <f t="shared" si="40"/>
        <v>4737.8803336830961</v>
      </c>
      <c r="AF112" s="187">
        <f t="shared" si="40"/>
        <v>4737.8803336830961</v>
      </c>
      <c r="AG112" s="187">
        <f t="shared" si="40"/>
        <v>4737.8803336830961</v>
      </c>
      <c r="AH112" s="187">
        <f t="shared" si="40"/>
        <v>4737.8803336830961</v>
      </c>
      <c r="AI112" s="187">
        <f t="shared" si="40"/>
        <v>4737.8803336830961</v>
      </c>
      <c r="AJ112" s="187">
        <f t="shared" si="40"/>
        <v>4737.8803336830961</v>
      </c>
      <c r="AK112" s="187">
        <f t="shared" si="40"/>
        <v>4737.8803336830961</v>
      </c>
      <c r="AL112" s="187">
        <f t="shared" si="40"/>
        <v>4737.8803336830961</v>
      </c>
      <c r="AM112" s="187">
        <f t="shared" si="40"/>
        <v>4737.8803336830961</v>
      </c>
      <c r="AN112" s="187">
        <f t="shared" si="40"/>
        <v>4737.8803336830961</v>
      </c>
      <c r="AO112" s="187">
        <f t="shared" si="40"/>
        <v>4737.8803336830961</v>
      </c>
      <c r="AP112" s="187">
        <f t="shared" si="40"/>
        <v>4737.8803336830961</v>
      </c>
      <c r="AQ112" s="187">
        <f t="shared" si="40"/>
        <v>4737.8803336830961</v>
      </c>
      <c r="AR112" s="187">
        <f t="shared" si="40"/>
        <v>4737.8803336830961</v>
      </c>
      <c r="AT112" s="168"/>
      <c r="AU112" s="168"/>
      <c r="AV112" s="168"/>
      <c r="AW112" s="168"/>
      <c r="AX112" s="168"/>
      <c r="AY112" s="168"/>
      <c r="AZ112" s="168"/>
      <c r="BA112" s="168"/>
      <c r="BB112" s="168"/>
      <c r="BC112" s="168"/>
      <c r="BD112" s="168"/>
      <c r="BE112" s="168"/>
      <c r="BF112" s="168"/>
      <c r="BG112" s="168"/>
    </row>
    <row r="113" spans="1:71" ht="15" x14ac:dyDescent="0.2">
      <c r="A113" s="188" t="s">
        <v>350</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9" t="s">
        <v>351</v>
      </c>
      <c r="C116" s="400"/>
      <c r="D116" s="399" t="s">
        <v>352</v>
      </c>
      <c r="E116" s="400"/>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353</v>
      </c>
      <c r="B117" s="192"/>
      <c r="C117" s="180" t="s">
        <v>354</v>
      </c>
      <c r="D117" s="192">
        <f>'3.1. паспорт Техсостояние ПС'!O24</f>
        <v>0.63</v>
      </c>
      <c r="E117" s="180" t="s">
        <v>354</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353</v>
      </c>
      <c r="B118" s="180">
        <f>$B$110*B117</f>
        <v>0</v>
      </c>
      <c r="C118" s="180" t="s">
        <v>355</v>
      </c>
      <c r="D118" s="180">
        <f>$B$110*D117</f>
        <v>0.58590000000000009</v>
      </c>
      <c r="E118" s="180" t="s">
        <v>355</v>
      </c>
      <c r="F118" s="183" t="s">
        <v>356</v>
      </c>
      <c r="G118" s="180">
        <f>D117-B117</f>
        <v>0.63</v>
      </c>
      <c r="H118" s="180" t="s">
        <v>354</v>
      </c>
      <c r="I118" s="180">
        <f>$B$110*G118</f>
        <v>0.58590000000000009</v>
      </c>
      <c r="J118" s="180" t="s">
        <v>355</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357</v>
      </c>
      <c r="G119" s="180">
        <f>I119/$B$110</f>
        <v>0</v>
      </c>
      <c r="H119" s="180" t="s">
        <v>354</v>
      </c>
      <c r="I119" s="192"/>
      <c r="J119" s="180" t="s">
        <v>355</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358</v>
      </c>
      <c r="G120" s="180">
        <f>G118</f>
        <v>0.63</v>
      </c>
      <c r="H120" s="180" t="s">
        <v>354</v>
      </c>
      <c r="I120" s="185">
        <f>I118</f>
        <v>0.58590000000000009</v>
      </c>
      <c r="J120" s="180" t="s">
        <v>355</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7" t="s">
        <v>359</v>
      </c>
      <c r="B122" s="198">
        <f>'6.2. Паспорт фин осв ввод'!C24</f>
        <v>23.520108</v>
      </c>
      <c r="C122" s="81"/>
      <c r="D122" s="401" t="s">
        <v>276</v>
      </c>
      <c r="E122" s="199" t="s">
        <v>154</v>
      </c>
      <c r="F122" s="200">
        <v>35</v>
      </c>
      <c r="G122" s="402" t="s">
        <v>360</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276</v>
      </c>
      <c r="B123" s="201">
        <v>30</v>
      </c>
      <c r="C123" s="81"/>
      <c r="D123" s="401"/>
      <c r="E123" s="199" t="s">
        <v>156</v>
      </c>
      <c r="F123" s="200">
        <v>30</v>
      </c>
      <c r="G123" s="402"/>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361</v>
      </c>
      <c r="B124" s="201" t="s">
        <v>362</v>
      </c>
      <c r="C124" s="202" t="s">
        <v>363</v>
      </c>
      <c r="D124" s="401"/>
      <c r="E124" s="199" t="s">
        <v>364</v>
      </c>
      <c r="F124" s="200">
        <v>30</v>
      </c>
      <c r="G124" s="402"/>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x14ac:dyDescent="0.2">
      <c r="A125" s="203"/>
      <c r="B125" s="204"/>
      <c r="C125" s="202"/>
      <c r="D125" s="401"/>
      <c r="E125" s="199" t="s">
        <v>365</v>
      </c>
      <c r="F125" s="200">
        <v>30</v>
      </c>
      <c r="G125" s="402"/>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366</v>
      </c>
      <c r="B126" s="205">
        <f>$B$122*1000*1000</f>
        <v>23520108</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367</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x14ac:dyDescent="0.2">
      <c r="A129" s="197" t="s">
        <v>368</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x14ac:dyDescent="0.2">
      <c r="A131" s="346"/>
      <c r="B131" s="347">
        <v>2024</v>
      </c>
      <c r="C131" s="348">
        <v>2025</v>
      </c>
      <c r="D131" s="348">
        <v>2026</v>
      </c>
      <c r="E131" s="348">
        <v>2027</v>
      </c>
      <c r="F131" s="348">
        <v>2028</v>
      </c>
      <c r="G131" s="348">
        <v>2029</v>
      </c>
      <c r="H131" s="348">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x14ac:dyDescent="0.2">
      <c r="A132" s="186" t="s">
        <v>349</v>
      </c>
      <c r="B132" s="349">
        <v>2449.0500000000002</v>
      </c>
      <c r="C132" s="350">
        <v>2769.1203235763874</v>
      </c>
      <c r="D132" s="350">
        <v>3093.1622627317265</v>
      </c>
      <c r="E132" s="350">
        <v>3737.7509009779374</v>
      </c>
      <c r="F132" s="350">
        <v>4217.4593621602853</v>
      </c>
      <c r="G132" s="350">
        <v>4535.9042897605668</v>
      </c>
      <c r="H132" s="350">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x14ac:dyDescent="0.2">
      <c r="A134" s="197" t="s">
        <v>369</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x14ac:dyDescent="0.2">
      <c r="A135" s="197"/>
      <c r="B135" s="211">
        <v>2024</v>
      </c>
      <c r="C135" s="211">
        <f>B135+1</f>
        <v>2025</v>
      </c>
      <c r="D135" s="211">
        <f t="shared" ref="D135:AY135" si="41">C135+1</f>
        <v>2026</v>
      </c>
      <c r="E135" s="211">
        <f t="shared" si="41"/>
        <v>2027</v>
      </c>
      <c r="F135" s="211">
        <f t="shared" si="41"/>
        <v>2028</v>
      </c>
      <c r="G135" s="211">
        <f t="shared" si="41"/>
        <v>2029</v>
      </c>
      <c r="H135" s="211">
        <f t="shared" si="41"/>
        <v>2030</v>
      </c>
      <c r="I135" s="211">
        <f t="shared" si="41"/>
        <v>2031</v>
      </c>
      <c r="J135" s="211">
        <f t="shared" si="41"/>
        <v>2032</v>
      </c>
      <c r="K135" s="211">
        <f t="shared" si="41"/>
        <v>2033</v>
      </c>
      <c r="L135" s="211">
        <f t="shared" si="41"/>
        <v>2034</v>
      </c>
      <c r="M135" s="211">
        <f t="shared" si="41"/>
        <v>2035</v>
      </c>
      <c r="N135" s="211">
        <f t="shared" si="41"/>
        <v>2036</v>
      </c>
      <c r="O135" s="211">
        <f t="shared" si="41"/>
        <v>2037</v>
      </c>
      <c r="P135" s="211">
        <f t="shared" si="41"/>
        <v>2038</v>
      </c>
      <c r="Q135" s="211">
        <f t="shared" si="41"/>
        <v>2039</v>
      </c>
      <c r="R135" s="211">
        <f t="shared" si="41"/>
        <v>2040</v>
      </c>
      <c r="S135" s="211">
        <f t="shared" si="41"/>
        <v>2041</v>
      </c>
      <c r="T135" s="211">
        <f t="shared" si="41"/>
        <v>2042</v>
      </c>
      <c r="U135" s="211">
        <f t="shared" si="41"/>
        <v>2043</v>
      </c>
      <c r="V135" s="211">
        <f t="shared" si="41"/>
        <v>2044</v>
      </c>
      <c r="W135" s="211">
        <f t="shared" si="41"/>
        <v>2045</v>
      </c>
      <c r="X135" s="211">
        <f t="shared" si="41"/>
        <v>2046</v>
      </c>
      <c r="Y135" s="211">
        <f t="shared" si="41"/>
        <v>2047</v>
      </c>
      <c r="Z135" s="211">
        <f t="shared" si="41"/>
        <v>2048</v>
      </c>
      <c r="AA135" s="211">
        <f t="shared" si="41"/>
        <v>2049</v>
      </c>
      <c r="AB135" s="211">
        <f t="shared" si="41"/>
        <v>2050</v>
      </c>
      <c r="AC135" s="211">
        <f t="shared" si="41"/>
        <v>2051</v>
      </c>
      <c r="AD135" s="211">
        <f t="shared" si="41"/>
        <v>2052</v>
      </c>
      <c r="AE135" s="211">
        <f t="shared" si="41"/>
        <v>2053</v>
      </c>
      <c r="AF135" s="211">
        <f t="shared" si="41"/>
        <v>2054</v>
      </c>
      <c r="AG135" s="211">
        <f t="shared" si="41"/>
        <v>2055</v>
      </c>
      <c r="AH135" s="211">
        <f t="shared" si="41"/>
        <v>2056</v>
      </c>
      <c r="AI135" s="211">
        <f t="shared" si="41"/>
        <v>2057</v>
      </c>
      <c r="AJ135" s="211">
        <f t="shared" si="41"/>
        <v>2058</v>
      </c>
      <c r="AK135" s="211">
        <f t="shared" si="41"/>
        <v>2059</v>
      </c>
      <c r="AL135" s="211">
        <f t="shared" si="41"/>
        <v>2060</v>
      </c>
      <c r="AM135" s="211">
        <f t="shared" si="41"/>
        <v>2061</v>
      </c>
      <c r="AN135" s="211">
        <f t="shared" si="41"/>
        <v>2062</v>
      </c>
      <c r="AO135" s="211">
        <f t="shared" si="41"/>
        <v>2063</v>
      </c>
      <c r="AP135" s="211">
        <f t="shared" si="41"/>
        <v>2064</v>
      </c>
      <c r="AQ135" s="211">
        <f t="shared" si="41"/>
        <v>2065</v>
      </c>
      <c r="AR135" s="211">
        <f t="shared" si="41"/>
        <v>2066</v>
      </c>
      <c r="AS135" s="211">
        <f t="shared" si="41"/>
        <v>2067</v>
      </c>
      <c r="AT135" s="211">
        <f t="shared" si="41"/>
        <v>2068</v>
      </c>
      <c r="AU135" s="211">
        <f t="shared" si="41"/>
        <v>2069</v>
      </c>
      <c r="AV135" s="211">
        <f t="shared" si="41"/>
        <v>2070</v>
      </c>
      <c r="AW135" s="211">
        <f t="shared" si="41"/>
        <v>2071</v>
      </c>
      <c r="AX135" s="211">
        <f t="shared" si="41"/>
        <v>2072</v>
      </c>
      <c r="AY135" s="211">
        <f t="shared" si="41"/>
        <v>2073</v>
      </c>
    </row>
    <row r="136" spans="1:52" ht="12.75" x14ac:dyDescent="0.2">
      <c r="A136" s="197" t="s">
        <v>370</v>
      </c>
      <c r="B136" s="212">
        <v>8.1000000000000003E-2</v>
      </c>
      <c r="C136" s="212">
        <v>7.3999999999999996E-2</v>
      </c>
      <c r="D136" s="212">
        <v>5.5E-2</v>
      </c>
      <c r="E136" s="212">
        <v>4.1000000000000002E-2</v>
      </c>
      <c r="F136" s="212">
        <v>4.1000000000000002E-2</v>
      </c>
      <c r="G136" s="212">
        <v>4.1000000000000002E-2</v>
      </c>
      <c r="H136" s="212">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x14ac:dyDescent="0.2">
      <c r="A137" s="197" t="s">
        <v>371</v>
      </c>
      <c r="B137" s="212">
        <v>9.1135032622053413E-2</v>
      </c>
      <c r="C137" s="212">
        <f>C136</f>
        <v>7.3999999999999996E-2</v>
      </c>
      <c r="D137" s="213">
        <f>(1+C137)*(1+D136)-1</f>
        <v>0.13307000000000002</v>
      </c>
      <c r="E137" s="213">
        <f>(1+D137)*(1+E136)-1</f>
        <v>0.17952586999999998</v>
      </c>
      <c r="F137" s="213">
        <f t="shared" ref="F137:AY137" si="43">(1+E137)*(1+F136)-1</f>
        <v>0.22788643066999992</v>
      </c>
      <c r="G137" s="213">
        <f>(1+F137)*(1+G136)-1</f>
        <v>0.27822977432746976</v>
      </c>
      <c r="H137" s="213">
        <f t="shared" si="43"/>
        <v>0.33063719507489586</v>
      </c>
      <c r="I137" s="213">
        <f t="shared" si="43"/>
        <v>0.38519332007296647</v>
      </c>
      <c r="J137" s="213">
        <f t="shared" si="43"/>
        <v>0.44198624619595805</v>
      </c>
      <c r="K137" s="213">
        <f t="shared" si="43"/>
        <v>0.50110768228999225</v>
      </c>
      <c r="L137" s="213">
        <f t="shared" si="43"/>
        <v>0.56265309726388191</v>
      </c>
      <c r="M137" s="213">
        <f t="shared" si="43"/>
        <v>0.62672187425170089</v>
      </c>
      <c r="N137" s="213">
        <f t="shared" si="43"/>
        <v>0.69341747109602059</v>
      </c>
      <c r="O137" s="213">
        <f t="shared" si="43"/>
        <v>0.76284758741095726</v>
      </c>
      <c r="P137" s="213">
        <f t="shared" si="43"/>
        <v>0.83512433849480638</v>
      </c>
      <c r="Q137" s="213">
        <f t="shared" si="43"/>
        <v>0.91036443637309339</v>
      </c>
      <c r="R137" s="213">
        <f t="shared" si="43"/>
        <v>0.98868937826439018</v>
      </c>
      <c r="S137" s="213">
        <f t="shared" si="43"/>
        <v>1.07022564277323</v>
      </c>
      <c r="T137" s="213">
        <f t="shared" si="43"/>
        <v>1.1551048941269322</v>
      </c>
      <c r="U137" s="213">
        <f t="shared" si="43"/>
        <v>1.2434641947861365</v>
      </c>
      <c r="V137" s="213">
        <f t="shared" si="43"/>
        <v>1.3354462267723677</v>
      </c>
      <c r="W137" s="213">
        <f t="shared" si="43"/>
        <v>1.4311995220700346</v>
      </c>
      <c r="X137" s="213">
        <f t="shared" si="43"/>
        <v>1.5308787024749058</v>
      </c>
      <c r="Y137" s="213">
        <f t="shared" si="43"/>
        <v>1.6346447292763768</v>
      </c>
      <c r="Z137" s="213">
        <f t="shared" si="43"/>
        <v>1.7426651631767083</v>
      </c>
      <c r="AA137" s="213">
        <f t="shared" si="43"/>
        <v>1.855114434866953</v>
      </c>
      <c r="AB137" s="213">
        <f t="shared" si="43"/>
        <v>1.9721741266964981</v>
      </c>
      <c r="AC137" s="213">
        <f t="shared" si="43"/>
        <v>2.0940332658910541</v>
      </c>
      <c r="AD137" s="213">
        <f t="shared" si="43"/>
        <v>2.2208886297925869</v>
      </c>
      <c r="AE137" s="213">
        <f t="shared" si="43"/>
        <v>2.352945063614083</v>
      </c>
      <c r="AF137" s="213">
        <f t="shared" si="43"/>
        <v>2.4904158112222601</v>
      </c>
      <c r="AG137" s="213">
        <f t="shared" si="43"/>
        <v>2.6335228594823725</v>
      </c>
      <c r="AH137" s="213">
        <f t="shared" si="43"/>
        <v>2.7824972967211496</v>
      </c>
      <c r="AI137" s="213">
        <f t="shared" si="43"/>
        <v>2.9375796858867167</v>
      </c>
      <c r="AJ137" s="213">
        <f t="shared" si="43"/>
        <v>3.0990204530080714</v>
      </c>
      <c r="AK137" s="213">
        <f t="shared" si="43"/>
        <v>3.2670802915814017</v>
      </c>
      <c r="AL137" s="213">
        <f t="shared" si="43"/>
        <v>3.4420305835362388</v>
      </c>
      <c r="AM137" s="213">
        <f t="shared" si="43"/>
        <v>3.6241538374612245</v>
      </c>
      <c r="AN137" s="213">
        <f t="shared" si="43"/>
        <v>3.8137441447971341</v>
      </c>
      <c r="AO137" s="213">
        <f t="shared" si="43"/>
        <v>4.0111076547338165</v>
      </c>
      <c r="AP137" s="213">
        <f t="shared" si="43"/>
        <v>4.2165630685779023</v>
      </c>
      <c r="AQ137" s="213">
        <f t="shared" si="43"/>
        <v>4.4304421543895955</v>
      </c>
      <c r="AR137" s="213">
        <f t="shared" si="43"/>
        <v>4.6530902827195684</v>
      </c>
      <c r="AS137" s="213">
        <f t="shared" si="43"/>
        <v>4.8848669843110706</v>
      </c>
      <c r="AT137" s="213">
        <f t="shared" si="43"/>
        <v>5.1261465306678238</v>
      </c>
      <c r="AU137" s="213">
        <f t="shared" si="43"/>
        <v>5.3773185384252038</v>
      </c>
      <c r="AV137" s="213">
        <f t="shared" si="43"/>
        <v>5.6387885985006365</v>
      </c>
      <c r="AW137" s="213">
        <f>(1+AV137)*(1+AW136)-1</f>
        <v>5.9109789310391623</v>
      </c>
      <c r="AX137" s="213">
        <f t="shared" si="43"/>
        <v>6.1943290672117675</v>
      </c>
      <c r="AY137" s="213">
        <f t="shared" si="43"/>
        <v>6.4892965589674496</v>
      </c>
    </row>
    <row r="138" spans="1:52"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x14ac:dyDescent="0.2">
      <c r="A139" s="196"/>
      <c r="B139" s="216">
        <f>B135</f>
        <v>2024</v>
      </c>
      <c r="C139" s="216">
        <f t="shared" ref="C139:C140" si="44">B139+1</f>
        <v>2025</v>
      </c>
      <c r="D139" s="216">
        <f t="shared" ref="D139:S140" si="45">C139+1</f>
        <v>2026</v>
      </c>
      <c r="E139" s="216">
        <f t="shared" si="45"/>
        <v>2027</v>
      </c>
      <c r="F139" s="216">
        <f t="shared" si="45"/>
        <v>2028</v>
      </c>
      <c r="G139" s="216">
        <f t="shared" si="45"/>
        <v>2029</v>
      </c>
      <c r="H139" s="216">
        <f t="shared" si="45"/>
        <v>2030</v>
      </c>
      <c r="I139" s="216">
        <f t="shared" si="45"/>
        <v>2031</v>
      </c>
      <c r="J139" s="216">
        <f t="shared" si="45"/>
        <v>2032</v>
      </c>
      <c r="K139" s="216">
        <f t="shared" si="45"/>
        <v>2033</v>
      </c>
      <c r="L139" s="216">
        <f t="shared" si="45"/>
        <v>2034</v>
      </c>
      <c r="M139" s="216">
        <f t="shared" si="45"/>
        <v>2035</v>
      </c>
      <c r="N139" s="216">
        <f t="shared" si="45"/>
        <v>2036</v>
      </c>
      <c r="O139" s="216">
        <f t="shared" si="45"/>
        <v>2037</v>
      </c>
      <c r="P139" s="216">
        <f t="shared" si="45"/>
        <v>2038</v>
      </c>
      <c r="Q139" s="216">
        <f t="shared" si="45"/>
        <v>2039</v>
      </c>
      <c r="R139" s="216">
        <f t="shared" si="45"/>
        <v>2040</v>
      </c>
      <c r="S139" s="216">
        <f t="shared" si="45"/>
        <v>2041</v>
      </c>
      <c r="T139" s="216">
        <f t="shared" ref="T139:AI140" si="46">S139+1</f>
        <v>2042</v>
      </c>
      <c r="U139" s="216">
        <f t="shared" si="46"/>
        <v>2043</v>
      </c>
      <c r="V139" s="216">
        <f t="shared" si="46"/>
        <v>2044</v>
      </c>
      <c r="W139" s="216">
        <f t="shared" si="46"/>
        <v>2045</v>
      </c>
      <c r="X139" s="216">
        <f t="shared" si="46"/>
        <v>2046</v>
      </c>
      <c r="Y139" s="216">
        <f t="shared" si="46"/>
        <v>2047</v>
      </c>
      <c r="Z139" s="216">
        <f t="shared" si="46"/>
        <v>2048</v>
      </c>
      <c r="AA139" s="216">
        <f t="shared" si="46"/>
        <v>2049</v>
      </c>
      <c r="AB139" s="216">
        <f t="shared" si="46"/>
        <v>2050</v>
      </c>
      <c r="AC139" s="216">
        <f t="shared" si="46"/>
        <v>2051</v>
      </c>
      <c r="AD139" s="216">
        <f t="shared" si="46"/>
        <v>2052</v>
      </c>
      <c r="AE139" s="216">
        <f t="shared" si="46"/>
        <v>2053</v>
      </c>
      <c r="AF139" s="216">
        <f t="shared" si="46"/>
        <v>2054</v>
      </c>
      <c r="AG139" s="216">
        <f t="shared" si="46"/>
        <v>2055</v>
      </c>
      <c r="AH139" s="216">
        <f t="shared" si="46"/>
        <v>2056</v>
      </c>
      <c r="AI139" s="216">
        <f t="shared" si="46"/>
        <v>2057</v>
      </c>
      <c r="AJ139" s="216">
        <f t="shared" ref="AJ139:AY140" si="47">AI139+1</f>
        <v>2058</v>
      </c>
      <c r="AK139" s="216">
        <f t="shared" si="47"/>
        <v>2059</v>
      </c>
      <c r="AL139" s="216">
        <f t="shared" si="47"/>
        <v>2060</v>
      </c>
      <c r="AM139" s="216">
        <f t="shared" si="47"/>
        <v>2061</v>
      </c>
      <c r="AN139" s="216">
        <f t="shared" si="47"/>
        <v>2062</v>
      </c>
      <c r="AO139" s="216">
        <f t="shared" si="47"/>
        <v>2063</v>
      </c>
      <c r="AP139" s="216">
        <f t="shared" si="47"/>
        <v>2064</v>
      </c>
      <c r="AQ139" s="216">
        <f t="shared" si="47"/>
        <v>2065</v>
      </c>
      <c r="AR139" s="216">
        <f t="shared" si="47"/>
        <v>2066</v>
      </c>
      <c r="AS139" s="216">
        <f t="shared" si="47"/>
        <v>2067</v>
      </c>
      <c r="AT139" s="216">
        <f t="shared" si="47"/>
        <v>2068</v>
      </c>
      <c r="AU139" s="216">
        <f t="shared" si="47"/>
        <v>2069</v>
      </c>
      <c r="AV139" s="216">
        <f t="shared" si="47"/>
        <v>2070</v>
      </c>
      <c r="AW139" s="216">
        <f t="shared" si="47"/>
        <v>2071</v>
      </c>
      <c r="AX139" s="216">
        <f t="shared" si="47"/>
        <v>2072</v>
      </c>
      <c r="AY139" s="216">
        <f t="shared" si="47"/>
        <v>2073</v>
      </c>
    </row>
    <row r="140" spans="1:52" x14ac:dyDescent="0.2">
      <c r="A140" s="196">
        <v>0</v>
      </c>
      <c r="B140" s="217">
        <v>0</v>
      </c>
      <c r="C140" s="217">
        <f t="shared" si="44"/>
        <v>1</v>
      </c>
      <c r="D140" s="217">
        <f t="shared" si="45"/>
        <v>2</v>
      </c>
      <c r="E140" s="217">
        <f>D140+1</f>
        <v>3</v>
      </c>
      <c r="F140" s="217">
        <f t="shared" si="45"/>
        <v>4</v>
      </c>
      <c r="G140" s="217">
        <f t="shared" si="45"/>
        <v>5</v>
      </c>
      <c r="H140" s="217">
        <f t="shared" si="45"/>
        <v>6</v>
      </c>
      <c r="I140" s="217">
        <f t="shared" si="45"/>
        <v>7</v>
      </c>
      <c r="J140" s="217">
        <f t="shared" si="45"/>
        <v>8</v>
      </c>
      <c r="K140" s="217">
        <f t="shared" si="45"/>
        <v>9</v>
      </c>
      <c r="L140" s="217">
        <f t="shared" si="45"/>
        <v>10</v>
      </c>
      <c r="M140" s="217">
        <f t="shared" si="45"/>
        <v>11</v>
      </c>
      <c r="N140" s="217">
        <f t="shared" si="45"/>
        <v>12</v>
      </c>
      <c r="O140" s="217">
        <f t="shared" si="45"/>
        <v>13</v>
      </c>
      <c r="P140" s="217">
        <f t="shared" si="45"/>
        <v>14</v>
      </c>
      <c r="Q140" s="217">
        <f t="shared" si="45"/>
        <v>15</v>
      </c>
      <c r="R140" s="217">
        <f t="shared" si="45"/>
        <v>16</v>
      </c>
      <c r="S140" s="217">
        <f t="shared" si="45"/>
        <v>17</v>
      </c>
      <c r="T140" s="217">
        <f t="shared" si="46"/>
        <v>18</v>
      </c>
      <c r="U140" s="217">
        <f t="shared" si="46"/>
        <v>19</v>
      </c>
      <c r="V140" s="217">
        <f t="shared" si="46"/>
        <v>20</v>
      </c>
      <c r="W140" s="217">
        <f t="shared" si="46"/>
        <v>21</v>
      </c>
      <c r="X140" s="217">
        <f t="shared" si="46"/>
        <v>22</v>
      </c>
      <c r="Y140" s="217">
        <f t="shared" si="46"/>
        <v>23</v>
      </c>
      <c r="Z140" s="217">
        <f t="shared" si="46"/>
        <v>24</v>
      </c>
      <c r="AA140" s="217">
        <f t="shared" si="46"/>
        <v>25</v>
      </c>
      <c r="AB140" s="217">
        <f t="shared" si="46"/>
        <v>26</v>
      </c>
      <c r="AC140" s="217">
        <f t="shared" si="46"/>
        <v>27</v>
      </c>
      <c r="AD140" s="217">
        <f t="shared" si="46"/>
        <v>28</v>
      </c>
      <c r="AE140" s="217">
        <f t="shared" si="46"/>
        <v>29</v>
      </c>
      <c r="AF140" s="217">
        <f t="shared" si="46"/>
        <v>30</v>
      </c>
      <c r="AG140" s="217">
        <f t="shared" si="46"/>
        <v>31</v>
      </c>
      <c r="AH140" s="217">
        <f t="shared" si="46"/>
        <v>32</v>
      </c>
      <c r="AI140" s="217">
        <f t="shared" si="46"/>
        <v>33</v>
      </c>
      <c r="AJ140" s="217">
        <f t="shared" si="47"/>
        <v>34</v>
      </c>
      <c r="AK140" s="217">
        <f t="shared" si="47"/>
        <v>35</v>
      </c>
      <c r="AL140" s="217">
        <f t="shared" si="47"/>
        <v>36</v>
      </c>
      <c r="AM140" s="217">
        <f t="shared" si="47"/>
        <v>37</v>
      </c>
      <c r="AN140" s="217">
        <f t="shared" si="47"/>
        <v>38</v>
      </c>
      <c r="AO140" s="217">
        <f t="shared" si="47"/>
        <v>39</v>
      </c>
      <c r="AP140" s="217">
        <f>AO140+1</f>
        <v>40</v>
      </c>
      <c r="AQ140" s="217">
        <f t="shared" si="47"/>
        <v>41</v>
      </c>
      <c r="AR140" s="217">
        <f t="shared" si="47"/>
        <v>42</v>
      </c>
      <c r="AS140" s="217">
        <f t="shared" si="47"/>
        <v>43</v>
      </c>
      <c r="AT140" s="217">
        <f t="shared" si="47"/>
        <v>44</v>
      </c>
      <c r="AU140" s="217">
        <f t="shared" si="47"/>
        <v>45</v>
      </c>
      <c r="AV140" s="217">
        <f t="shared" si="47"/>
        <v>46</v>
      </c>
      <c r="AW140" s="217">
        <f t="shared" si="47"/>
        <v>47</v>
      </c>
      <c r="AX140" s="217">
        <f t="shared" si="47"/>
        <v>48</v>
      </c>
      <c r="AY140" s="217">
        <f t="shared" si="47"/>
        <v>49</v>
      </c>
    </row>
    <row r="141" spans="1:52" ht="15" x14ac:dyDescent="0.2">
      <c r="A141" s="196"/>
      <c r="B141" s="218">
        <f>AVERAGE(A140:B140)</f>
        <v>0</v>
      </c>
      <c r="C141" s="218">
        <f>AVERAGE(B140:C140)</f>
        <v>0.5</v>
      </c>
      <c r="D141" s="218">
        <f>AVERAGE(C140:D140)</f>
        <v>1.5</v>
      </c>
      <c r="E141" s="218">
        <f>AVERAGE(D140:E140)</f>
        <v>2.5</v>
      </c>
      <c r="F141" s="218">
        <f t="shared" ref="F141:AO141" si="48">AVERAGE(E140:F140)</f>
        <v>3.5</v>
      </c>
      <c r="G141" s="218">
        <f t="shared" si="48"/>
        <v>4.5</v>
      </c>
      <c r="H141" s="218">
        <f t="shared" si="48"/>
        <v>5.5</v>
      </c>
      <c r="I141" s="218">
        <f t="shared" si="48"/>
        <v>6.5</v>
      </c>
      <c r="J141" s="218">
        <f t="shared" si="48"/>
        <v>7.5</v>
      </c>
      <c r="K141" s="218">
        <f t="shared" si="48"/>
        <v>8.5</v>
      </c>
      <c r="L141" s="218">
        <f t="shared" si="48"/>
        <v>9.5</v>
      </c>
      <c r="M141" s="218">
        <f t="shared" si="48"/>
        <v>10.5</v>
      </c>
      <c r="N141" s="218">
        <f t="shared" si="48"/>
        <v>11.5</v>
      </c>
      <c r="O141" s="218">
        <f t="shared" si="48"/>
        <v>12.5</v>
      </c>
      <c r="P141" s="218">
        <f t="shared" si="48"/>
        <v>13.5</v>
      </c>
      <c r="Q141" s="218">
        <f t="shared" si="48"/>
        <v>14.5</v>
      </c>
      <c r="R141" s="218">
        <f t="shared" si="48"/>
        <v>15.5</v>
      </c>
      <c r="S141" s="218">
        <f t="shared" si="48"/>
        <v>16.5</v>
      </c>
      <c r="T141" s="218">
        <f t="shared" si="48"/>
        <v>17.5</v>
      </c>
      <c r="U141" s="218">
        <f t="shared" si="48"/>
        <v>18.5</v>
      </c>
      <c r="V141" s="218">
        <f t="shared" si="48"/>
        <v>19.5</v>
      </c>
      <c r="W141" s="218">
        <f t="shared" si="48"/>
        <v>20.5</v>
      </c>
      <c r="X141" s="218">
        <f t="shared" si="48"/>
        <v>21.5</v>
      </c>
      <c r="Y141" s="218">
        <f t="shared" si="48"/>
        <v>22.5</v>
      </c>
      <c r="Z141" s="218">
        <f t="shared" si="48"/>
        <v>23.5</v>
      </c>
      <c r="AA141" s="218">
        <f t="shared" si="48"/>
        <v>24.5</v>
      </c>
      <c r="AB141" s="218">
        <f t="shared" si="48"/>
        <v>25.5</v>
      </c>
      <c r="AC141" s="218">
        <f t="shared" si="48"/>
        <v>26.5</v>
      </c>
      <c r="AD141" s="218">
        <f t="shared" si="48"/>
        <v>27.5</v>
      </c>
      <c r="AE141" s="218">
        <f t="shared" si="48"/>
        <v>28.5</v>
      </c>
      <c r="AF141" s="218">
        <f t="shared" si="48"/>
        <v>29.5</v>
      </c>
      <c r="AG141" s="218">
        <f t="shared" si="48"/>
        <v>30.5</v>
      </c>
      <c r="AH141" s="218">
        <f t="shared" si="48"/>
        <v>31.5</v>
      </c>
      <c r="AI141" s="218">
        <f t="shared" si="48"/>
        <v>32.5</v>
      </c>
      <c r="AJ141" s="218">
        <f t="shared" si="48"/>
        <v>33.5</v>
      </c>
      <c r="AK141" s="218">
        <f t="shared" si="48"/>
        <v>34.5</v>
      </c>
      <c r="AL141" s="218">
        <f t="shared" si="48"/>
        <v>35.5</v>
      </c>
      <c r="AM141" s="218">
        <f t="shared" si="48"/>
        <v>36.5</v>
      </c>
      <c r="AN141" s="218">
        <f t="shared" si="48"/>
        <v>37.5</v>
      </c>
      <c r="AO141" s="218">
        <f t="shared" si="48"/>
        <v>38.5</v>
      </c>
      <c r="AP141" s="218">
        <f>AVERAGE(AO140:AP140)</f>
        <v>39.5</v>
      </c>
      <c r="AQ141" s="218">
        <f t="shared" ref="AQ141:AY141" si="49">AVERAGE(AP140:AQ140)</f>
        <v>40.5</v>
      </c>
      <c r="AR141" s="218">
        <f t="shared" si="49"/>
        <v>41.5</v>
      </c>
      <c r="AS141" s="218">
        <f t="shared" si="49"/>
        <v>42.5</v>
      </c>
      <c r="AT141" s="218">
        <f t="shared" si="49"/>
        <v>43.5</v>
      </c>
      <c r="AU141" s="218">
        <f t="shared" si="49"/>
        <v>44.5</v>
      </c>
      <c r="AV141" s="218">
        <f t="shared" si="49"/>
        <v>45.5</v>
      </c>
      <c r="AW141" s="218">
        <f t="shared" si="49"/>
        <v>46.5</v>
      </c>
      <c r="AX141" s="218">
        <f t="shared" si="49"/>
        <v>47.5</v>
      </c>
      <c r="AY141" s="218">
        <f t="shared" si="49"/>
        <v>48.5</v>
      </c>
    </row>
    <row r="142" spans="1:52"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 zoomScale="70" workbookViewId="0">
      <selection activeCell="C22" sqref="C22:D22"/>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20"/>
      <c r="B6" s="220"/>
      <c r="C6" s="221"/>
      <c r="D6" s="221"/>
      <c r="E6" s="221"/>
      <c r="F6" s="221"/>
      <c r="G6" s="221"/>
      <c r="H6" s="221"/>
      <c r="I6" s="221"/>
      <c r="J6" s="220"/>
      <c r="K6" s="220"/>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P_24-0734</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7"/>
      <c r="C15" s="367"/>
      <c r="D15" s="367"/>
      <c r="E15" s="367"/>
      <c r="F15" s="367"/>
      <c r="G15" s="367"/>
      <c r="H15" s="367"/>
      <c r="I15" s="367"/>
      <c r="J15" s="367"/>
      <c r="K15" s="367"/>
    </row>
    <row r="16" spans="1:11" ht="15.75" x14ac:dyDescent="0.25">
      <c r="A16" s="354" t="s">
        <v>9</v>
      </c>
      <c r="B16" s="354"/>
      <c r="C16" s="354"/>
      <c r="D16" s="354"/>
      <c r="E16" s="354"/>
      <c r="F16" s="354"/>
      <c r="G16" s="354"/>
      <c r="H16" s="354"/>
      <c r="I16" s="354"/>
      <c r="J16" s="354"/>
      <c r="K16" s="354"/>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1" t="s">
        <v>372</v>
      </c>
      <c r="B19" s="421"/>
      <c r="C19" s="421"/>
      <c r="D19" s="421"/>
      <c r="E19" s="421"/>
      <c r="F19" s="421"/>
      <c r="G19" s="421"/>
      <c r="H19" s="421"/>
      <c r="I19" s="421"/>
      <c r="J19" s="421"/>
      <c r="K19" s="421"/>
    </row>
    <row r="20" spans="1:12" ht="15.75" x14ac:dyDescent="0.25">
      <c r="A20" s="222"/>
      <c r="K20" s="221"/>
    </row>
    <row r="21" spans="1:12" ht="15.75" x14ac:dyDescent="0.25">
      <c r="A21" s="422" t="s">
        <v>373</v>
      </c>
      <c r="B21" s="422" t="s">
        <v>374</v>
      </c>
      <c r="C21" s="422" t="s">
        <v>375</v>
      </c>
      <c r="D21" s="422"/>
      <c r="E21" s="422"/>
      <c r="F21" s="422"/>
      <c r="G21" s="422"/>
      <c r="H21" s="422"/>
      <c r="I21" s="422" t="s">
        <v>376</v>
      </c>
      <c r="J21" s="423" t="s">
        <v>377</v>
      </c>
      <c r="K21" s="422" t="s">
        <v>378</v>
      </c>
      <c r="L21" s="419" t="s">
        <v>379</v>
      </c>
    </row>
    <row r="22" spans="1:12" ht="54.75" customHeight="1" x14ac:dyDescent="0.25">
      <c r="A22" s="422"/>
      <c r="B22" s="422"/>
      <c r="C22" s="433" t="s">
        <v>455</v>
      </c>
      <c r="D22" s="433"/>
      <c r="E22" s="420" t="s">
        <v>380</v>
      </c>
      <c r="F22" s="420"/>
      <c r="G22" s="420" t="s">
        <v>381</v>
      </c>
      <c r="H22" s="420"/>
      <c r="I22" s="422"/>
      <c r="J22" s="424"/>
      <c r="K22" s="422"/>
      <c r="L22" s="419"/>
    </row>
    <row r="23" spans="1:12" ht="31.5" x14ac:dyDescent="0.25">
      <c r="A23" s="422"/>
      <c r="B23" s="422"/>
      <c r="C23" s="225" t="s">
        <v>382</v>
      </c>
      <c r="D23" s="225" t="s">
        <v>383</v>
      </c>
      <c r="E23" s="225" t="s">
        <v>382</v>
      </c>
      <c r="F23" s="225" t="s">
        <v>383</v>
      </c>
      <c r="G23" s="225" t="s">
        <v>382</v>
      </c>
      <c r="H23" s="225" t="s">
        <v>383</v>
      </c>
      <c r="I23" s="422"/>
      <c r="J23" s="425"/>
      <c r="K23" s="422"/>
      <c r="L23" s="419"/>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384</v>
      </c>
      <c r="C25" s="227"/>
      <c r="D25" s="228"/>
      <c r="E25" s="228"/>
      <c r="F25" s="228"/>
      <c r="G25" s="228"/>
      <c r="H25" s="227"/>
      <c r="I25" s="227"/>
      <c r="J25" s="229"/>
      <c r="K25" s="230"/>
      <c r="L25" s="231"/>
    </row>
    <row r="26" spans="1:12" ht="15.75" x14ac:dyDescent="0.25">
      <c r="A26" s="225" t="s">
        <v>385</v>
      </c>
      <c r="B26" s="232" t="s">
        <v>386</v>
      </c>
      <c r="C26" s="234">
        <v>45390</v>
      </c>
      <c r="D26" s="234">
        <v>45390</v>
      </c>
      <c r="E26" s="234">
        <v>45390</v>
      </c>
      <c r="F26" s="234">
        <v>45390</v>
      </c>
      <c r="G26" s="234">
        <v>45390</v>
      </c>
      <c r="H26" s="234">
        <v>45390</v>
      </c>
      <c r="I26" s="235">
        <v>100</v>
      </c>
      <c r="J26" s="235"/>
      <c r="K26" s="230"/>
      <c r="L26" s="230"/>
    </row>
    <row r="27" spans="1:12" ht="31.5" x14ac:dyDescent="0.25">
      <c r="A27" s="225" t="s">
        <v>387</v>
      </c>
      <c r="B27" s="232" t="s">
        <v>388</v>
      </c>
      <c r="C27" s="233" t="s">
        <v>30</v>
      </c>
      <c r="D27" s="234" t="str">
        <f t="shared" ref="D27:D30" si="0">C27</f>
        <v>не требуется</v>
      </c>
      <c r="E27" s="233" t="s">
        <v>30</v>
      </c>
      <c r="F27" s="234" t="str">
        <f t="shared" ref="F27:F30" si="1">E27</f>
        <v>не требуется</v>
      </c>
      <c r="G27" s="233" t="s">
        <v>30</v>
      </c>
      <c r="H27" s="234" t="str">
        <f t="shared" ref="H27:H54" si="2">G27</f>
        <v>не требуется</v>
      </c>
      <c r="I27" s="236"/>
      <c r="J27" s="228"/>
      <c r="K27" s="230"/>
      <c r="L27" s="230"/>
    </row>
    <row r="28" spans="1:12" ht="47.25" x14ac:dyDescent="0.25">
      <c r="A28" s="225" t="s">
        <v>389</v>
      </c>
      <c r="B28" s="232" t="s">
        <v>390</v>
      </c>
      <c r="C28" s="233" t="s">
        <v>30</v>
      </c>
      <c r="D28" s="234" t="str">
        <f t="shared" si="0"/>
        <v>не требуется</v>
      </c>
      <c r="E28" s="233" t="s">
        <v>30</v>
      </c>
      <c r="F28" s="234" t="str">
        <f t="shared" si="1"/>
        <v>не требуется</v>
      </c>
      <c r="G28" s="233" t="s">
        <v>30</v>
      </c>
      <c r="H28" s="234" t="str">
        <f t="shared" si="2"/>
        <v>не требуется</v>
      </c>
      <c r="I28" s="236"/>
      <c r="J28" s="228"/>
      <c r="K28" s="230"/>
      <c r="L28" s="230"/>
    </row>
    <row r="29" spans="1:12" ht="31.5" x14ac:dyDescent="0.25">
      <c r="A29" s="225" t="s">
        <v>391</v>
      </c>
      <c r="B29" s="232" t="s">
        <v>392</v>
      </c>
      <c r="C29" s="233" t="s">
        <v>30</v>
      </c>
      <c r="D29" s="234" t="str">
        <f t="shared" si="0"/>
        <v>не требуется</v>
      </c>
      <c r="E29" s="233" t="s">
        <v>30</v>
      </c>
      <c r="F29" s="234" t="str">
        <f t="shared" si="1"/>
        <v>не требуется</v>
      </c>
      <c r="G29" s="233" t="s">
        <v>30</v>
      </c>
      <c r="H29" s="234" t="str">
        <f t="shared" si="2"/>
        <v>не требуется</v>
      </c>
      <c r="I29" s="236"/>
      <c r="J29" s="237"/>
      <c r="K29" s="230"/>
      <c r="L29" s="230"/>
    </row>
    <row r="30" spans="1:12" ht="31.5" x14ac:dyDescent="0.25">
      <c r="A30" s="225" t="s">
        <v>393</v>
      </c>
      <c r="B30" s="232" t="s">
        <v>394</v>
      </c>
      <c r="C30" s="233" t="s">
        <v>30</v>
      </c>
      <c r="D30" s="234" t="str">
        <f t="shared" si="0"/>
        <v>не требуется</v>
      </c>
      <c r="E30" s="233" t="s">
        <v>30</v>
      </c>
      <c r="F30" s="234" t="str">
        <f t="shared" si="1"/>
        <v>не требуется</v>
      </c>
      <c r="G30" s="233" t="s">
        <v>30</v>
      </c>
      <c r="H30" s="234" t="str">
        <f t="shared" si="2"/>
        <v>не требуется</v>
      </c>
      <c r="I30" s="236"/>
      <c r="J30" s="229"/>
      <c r="K30" s="230"/>
      <c r="L30" s="230"/>
    </row>
    <row r="31" spans="1:12" ht="31.5" x14ac:dyDescent="0.25">
      <c r="A31" s="225" t="s">
        <v>395</v>
      </c>
      <c r="B31" s="232" t="s">
        <v>396</v>
      </c>
      <c r="C31" s="233">
        <v>45552</v>
      </c>
      <c r="D31" s="233">
        <v>45552</v>
      </c>
      <c r="E31" s="233">
        <v>45552</v>
      </c>
      <c r="F31" s="233">
        <v>45552</v>
      </c>
      <c r="G31" s="233">
        <v>45552</v>
      </c>
      <c r="H31" s="233">
        <v>45552</v>
      </c>
      <c r="I31" s="235">
        <v>100</v>
      </c>
      <c r="J31" s="235"/>
      <c r="K31" s="230"/>
      <c r="L31" s="230"/>
    </row>
    <row r="32" spans="1:12" ht="31.5" x14ac:dyDescent="0.25">
      <c r="A32" s="225" t="s">
        <v>397</v>
      </c>
      <c r="B32" s="232" t="s">
        <v>398</v>
      </c>
      <c r="C32" s="233">
        <v>45992</v>
      </c>
      <c r="D32" s="234">
        <v>46006</v>
      </c>
      <c r="E32" s="233"/>
      <c r="F32" s="234"/>
      <c r="G32" s="233">
        <v>45992</v>
      </c>
      <c r="H32" s="234">
        <v>46006</v>
      </c>
      <c r="I32" s="235"/>
      <c r="J32" s="235"/>
      <c r="K32" s="230"/>
      <c r="L32" s="230"/>
    </row>
    <row r="33" spans="1:12" ht="47.25" x14ac:dyDescent="0.25">
      <c r="A33" s="225" t="s">
        <v>399</v>
      </c>
      <c r="B33" s="232" t="s">
        <v>400</v>
      </c>
      <c r="C33" s="233" t="s">
        <v>30</v>
      </c>
      <c r="D33" s="234" t="str">
        <f t="shared" ref="D33:D34" si="3">C33</f>
        <v>не требуется</v>
      </c>
      <c r="E33" s="233"/>
      <c r="F33" s="234"/>
      <c r="G33" s="233" t="s">
        <v>30</v>
      </c>
      <c r="H33" s="234" t="str">
        <f t="shared" si="2"/>
        <v>не требуется</v>
      </c>
      <c r="I33" s="236"/>
      <c r="J33" s="237"/>
      <c r="K33" s="230"/>
      <c r="L33" s="230"/>
    </row>
    <row r="34" spans="1:12" ht="63" x14ac:dyDescent="0.25">
      <c r="A34" s="225" t="s">
        <v>401</v>
      </c>
      <c r="B34" s="232" t="s">
        <v>402</v>
      </c>
      <c r="C34" s="233" t="s">
        <v>30</v>
      </c>
      <c r="D34" s="234" t="str">
        <f t="shared" si="3"/>
        <v>не требуется</v>
      </c>
      <c r="E34" s="233"/>
      <c r="F34" s="234"/>
      <c r="G34" s="233" t="s">
        <v>30</v>
      </c>
      <c r="H34" s="234" t="str">
        <f t="shared" si="2"/>
        <v>не требуется</v>
      </c>
      <c r="I34" s="238"/>
      <c r="J34" s="228"/>
      <c r="K34" s="232"/>
      <c r="L34" s="230"/>
    </row>
    <row r="35" spans="1:12" ht="31.5" x14ac:dyDescent="0.25">
      <c r="A35" s="225" t="s">
        <v>403</v>
      </c>
      <c r="B35" s="232" t="s">
        <v>404</v>
      </c>
      <c r="C35" s="233">
        <v>45992</v>
      </c>
      <c r="D35" s="234">
        <v>46006</v>
      </c>
      <c r="E35" s="234"/>
      <c r="F35" s="234"/>
      <c r="G35" s="233">
        <v>45992</v>
      </c>
      <c r="H35" s="234">
        <v>46006</v>
      </c>
      <c r="I35" s="235"/>
      <c r="J35" s="235"/>
      <c r="K35" s="232"/>
      <c r="L35" s="230"/>
    </row>
    <row r="36" spans="1:12" ht="31.5" x14ac:dyDescent="0.25">
      <c r="A36" s="225" t="s">
        <v>405</v>
      </c>
      <c r="B36" s="232" t="s">
        <v>406</v>
      </c>
      <c r="C36" s="233" t="s">
        <v>30</v>
      </c>
      <c r="D36" s="234" t="str">
        <f t="shared" ref="D36" si="4">C36</f>
        <v>не требуется</v>
      </c>
      <c r="E36" s="233"/>
      <c r="F36" s="234"/>
      <c r="G36" s="233" t="s">
        <v>30</v>
      </c>
      <c r="H36" s="234" t="str">
        <f t="shared" si="2"/>
        <v>не требуется</v>
      </c>
      <c r="I36" s="239"/>
      <c r="J36" s="237"/>
      <c r="K36" s="240"/>
      <c r="L36" s="230"/>
    </row>
    <row r="37" spans="1:12" ht="15.75" x14ac:dyDescent="0.25">
      <c r="A37" s="225" t="s">
        <v>407</v>
      </c>
      <c r="B37" s="232" t="s">
        <v>408</v>
      </c>
      <c r="C37" s="233">
        <v>45992</v>
      </c>
      <c r="D37" s="234">
        <v>46006</v>
      </c>
      <c r="E37" s="233"/>
      <c r="F37" s="234"/>
      <c r="G37" s="233">
        <v>45992</v>
      </c>
      <c r="H37" s="234">
        <v>46006</v>
      </c>
      <c r="I37" s="235"/>
      <c r="J37" s="235"/>
      <c r="K37" s="240"/>
      <c r="L37" s="230"/>
    </row>
    <row r="38" spans="1:12" ht="15.75" x14ac:dyDescent="0.25">
      <c r="A38" s="241" t="s">
        <v>409</v>
      </c>
      <c r="B38" s="226" t="s">
        <v>410</v>
      </c>
      <c r="C38" s="234"/>
      <c r="D38" s="234"/>
      <c r="E38" s="234"/>
      <c r="F38" s="234"/>
      <c r="G38" s="234"/>
      <c r="H38" s="234"/>
      <c r="I38" s="242"/>
      <c r="J38" s="230"/>
      <c r="K38" s="230"/>
      <c r="L38" s="230"/>
    </row>
    <row r="39" spans="1:12" ht="63" x14ac:dyDescent="0.25">
      <c r="A39" s="225" t="s">
        <v>411</v>
      </c>
      <c r="B39" s="232" t="s">
        <v>412</v>
      </c>
      <c r="C39" s="233">
        <v>45552</v>
      </c>
      <c r="D39" s="233">
        <v>45552</v>
      </c>
      <c r="E39" s="233">
        <v>45552</v>
      </c>
      <c r="F39" s="233">
        <v>45552</v>
      </c>
      <c r="G39" s="233">
        <v>45552</v>
      </c>
      <c r="H39" s="233">
        <v>45552</v>
      </c>
      <c r="I39" s="235">
        <v>100</v>
      </c>
      <c r="J39" s="235"/>
      <c r="K39" s="230"/>
      <c r="L39" s="230"/>
    </row>
    <row r="40" spans="1:12" ht="15.75" x14ac:dyDescent="0.25">
      <c r="A40" s="225" t="s">
        <v>413</v>
      </c>
      <c r="B40" s="232" t="s">
        <v>414</v>
      </c>
      <c r="C40" s="233" t="s">
        <v>30</v>
      </c>
      <c r="D40" s="234" t="str">
        <f t="shared" ref="D40" si="5">C40</f>
        <v>не требуется</v>
      </c>
      <c r="E40" s="233"/>
      <c r="F40" s="234"/>
      <c r="G40" s="233" t="s">
        <v>30</v>
      </c>
      <c r="H40" s="234" t="str">
        <f t="shared" si="2"/>
        <v>не требуется</v>
      </c>
      <c r="I40" s="235"/>
      <c r="J40" s="228"/>
      <c r="K40" s="230"/>
      <c r="L40" s="230"/>
    </row>
    <row r="41" spans="1:12" ht="47.25" x14ac:dyDescent="0.25">
      <c r="A41" s="225" t="s">
        <v>415</v>
      </c>
      <c r="B41" s="226" t="s">
        <v>416</v>
      </c>
      <c r="C41" s="234"/>
      <c r="D41" s="243"/>
      <c r="E41" s="234"/>
      <c r="F41" s="243"/>
      <c r="G41" s="234"/>
      <c r="H41" s="243"/>
      <c r="I41" s="242"/>
      <c r="J41" s="230"/>
      <c r="K41" s="230"/>
      <c r="L41" s="230"/>
    </row>
    <row r="42" spans="1:12" ht="31.5" x14ac:dyDescent="0.25">
      <c r="A42" s="225" t="s">
        <v>417</v>
      </c>
      <c r="B42" s="232" t="s">
        <v>418</v>
      </c>
      <c r="C42" s="233" t="s">
        <v>30</v>
      </c>
      <c r="D42" s="234" t="str">
        <f t="shared" ref="D42:D43" si="6">C42</f>
        <v>не требуется</v>
      </c>
      <c r="E42" s="233"/>
      <c r="F42" s="234"/>
      <c r="G42" s="233" t="s">
        <v>30</v>
      </c>
      <c r="H42" s="234" t="str">
        <f t="shared" si="2"/>
        <v>не требуется</v>
      </c>
      <c r="I42" s="244"/>
      <c r="J42" s="237"/>
      <c r="K42" s="230"/>
      <c r="L42" s="230"/>
    </row>
    <row r="43" spans="1:12" ht="15.75" x14ac:dyDescent="0.25">
      <c r="A43" s="225" t="s">
        <v>419</v>
      </c>
      <c r="B43" s="232" t="s">
        <v>420</v>
      </c>
      <c r="C43" s="233" t="s">
        <v>30</v>
      </c>
      <c r="D43" s="234" t="str">
        <f t="shared" si="6"/>
        <v>не требуется</v>
      </c>
      <c r="E43" s="233"/>
      <c r="F43" s="234"/>
      <c r="G43" s="233" t="s">
        <v>30</v>
      </c>
      <c r="H43" s="234" t="str">
        <f t="shared" si="2"/>
        <v>не требуется</v>
      </c>
      <c r="I43" s="235"/>
      <c r="J43" s="235"/>
      <c r="K43" s="230"/>
      <c r="L43" s="230"/>
    </row>
    <row r="44" spans="1:12" ht="15.75" x14ac:dyDescent="0.25">
      <c r="A44" s="225" t="s">
        <v>421</v>
      </c>
      <c r="B44" s="232" t="s">
        <v>422</v>
      </c>
      <c r="C44" s="233">
        <v>45552</v>
      </c>
      <c r="D44" s="234">
        <v>46016</v>
      </c>
      <c r="E44" s="233"/>
      <c r="F44" s="233"/>
      <c r="G44" s="233">
        <v>45552</v>
      </c>
      <c r="H44" s="234">
        <v>46016</v>
      </c>
      <c r="I44" s="235"/>
      <c r="J44" s="235"/>
      <c r="K44" s="230"/>
      <c r="L44" s="230"/>
    </row>
    <row r="45" spans="1:12" ht="78.75" x14ac:dyDescent="0.25">
      <c r="A45" s="225" t="s">
        <v>423</v>
      </c>
      <c r="B45" s="232" t="s">
        <v>424</v>
      </c>
      <c r="C45" s="233" t="s">
        <v>30</v>
      </c>
      <c r="D45" s="234" t="str">
        <f t="shared" ref="D45:D46" si="7">C45</f>
        <v>не требуется</v>
      </c>
      <c r="E45" s="233"/>
      <c r="F45" s="234"/>
      <c r="G45" s="233" t="s">
        <v>30</v>
      </c>
      <c r="H45" s="234" t="str">
        <f t="shared" si="2"/>
        <v>не требуется</v>
      </c>
      <c r="I45" s="242"/>
      <c r="J45" s="230"/>
      <c r="K45" s="230"/>
      <c r="L45" s="230"/>
    </row>
    <row r="46" spans="1:12" ht="157.5" x14ac:dyDescent="0.25">
      <c r="A46" s="225" t="s">
        <v>425</v>
      </c>
      <c r="B46" s="232" t="s">
        <v>426</v>
      </c>
      <c r="C46" s="233" t="s">
        <v>30</v>
      </c>
      <c r="D46" s="234" t="str">
        <f t="shared" si="7"/>
        <v>не требуется</v>
      </c>
      <c r="E46" s="233"/>
      <c r="F46" s="234"/>
      <c r="G46" s="233" t="s">
        <v>30</v>
      </c>
      <c r="H46" s="234" t="str">
        <f t="shared" si="2"/>
        <v>не требуется</v>
      </c>
      <c r="I46" s="242"/>
      <c r="J46" s="230"/>
      <c r="K46" s="230"/>
      <c r="L46" s="230"/>
    </row>
    <row r="47" spans="1:12" ht="15.75" x14ac:dyDescent="0.25">
      <c r="A47" s="225" t="s">
        <v>427</v>
      </c>
      <c r="B47" s="232" t="s">
        <v>428</v>
      </c>
      <c r="C47" s="234">
        <v>46016</v>
      </c>
      <c r="D47" s="234">
        <v>46022</v>
      </c>
      <c r="E47" s="234"/>
      <c r="F47" s="234"/>
      <c r="G47" s="234">
        <v>46016</v>
      </c>
      <c r="H47" s="234">
        <v>46022</v>
      </c>
      <c r="I47" s="235"/>
      <c r="J47" s="235"/>
      <c r="K47" s="230"/>
      <c r="L47" s="230"/>
    </row>
    <row r="48" spans="1:12" ht="15.75" x14ac:dyDescent="0.25">
      <c r="A48" s="225" t="s">
        <v>429</v>
      </c>
      <c r="B48" s="226" t="s">
        <v>430</v>
      </c>
      <c r="C48" s="234"/>
      <c r="D48" s="245"/>
      <c r="E48" s="234"/>
      <c r="F48" s="243"/>
      <c r="G48" s="234"/>
      <c r="H48" s="245"/>
      <c r="I48" s="242"/>
      <c r="J48" s="242"/>
      <c r="K48" s="230"/>
      <c r="L48" s="230"/>
    </row>
    <row r="49" spans="1:12" ht="31.5" x14ac:dyDescent="0.25">
      <c r="A49" s="225" t="s">
        <v>431</v>
      </c>
      <c r="B49" s="232" t="s">
        <v>432</v>
      </c>
      <c r="C49" s="234">
        <v>46016</v>
      </c>
      <c r="D49" s="234">
        <v>46022</v>
      </c>
      <c r="E49" s="234"/>
      <c r="F49" s="234"/>
      <c r="G49" s="234">
        <v>46016</v>
      </c>
      <c r="H49" s="234">
        <v>46022</v>
      </c>
      <c r="I49" s="235"/>
      <c r="J49" s="235"/>
      <c r="K49" s="230"/>
      <c r="L49" s="230"/>
    </row>
    <row r="50" spans="1:12" ht="78.75" x14ac:dyDescent="0.25">
      <c r="A50" s="241" t="s">
        <v>433</v>
      </c>
      <c r="B50" s="232" t="s">
        <v>434</v>
      </c>
      <c r="C50" s="234">
        <v>46016</v>
      </c>
      <c r="D50" s="234">
        <v>46022</v>
      </c>
      <c r="E50" s="234"/>
      <c r="F50" s="234"/>
      <c r="G50" s="234">
        <v>46016</v>
      </c>
      <c r="H50" s="234">
        <v>46022</v>
      </c>
      <c r="I50" s="235"/>
      <c r="J50" s="235"/>
      <c r="K50" s="230"/>
      <c r="L50" s="230"/>
    </row>
    <row r="51" spans="1:12" ht="63" x14ac:dyDescent="0.25">
      <c r="A51" s="225" t="s">
        <v>435</v>
      </c>
      <c r="B51" s="232" t="s">
        <v>436</v>
      </c>
      <c r="C51" s="233" t="s">
        <v>30</v>
      </c>
      <c r="D51" s="234" t="str">
        <f t="shared" ref="D51" si="8">C51</f>
        <v>не требуется</v>
      </c>
      <c r="E51" s="233"/>
      <c r="F51" s="234"/>
      <c r="G51" s="233" t="s">
        <v>30</v>
      </c>
      <c r="H51" s="234" t="str">
        <f t="shared" si="2"/>
        <v>не требуется</v>
      </c>
      <c r="I51" s="242"/>
      <c r="J51" s="242"/>
      <c r="K51" s="230"/>
      <c r="L51" s="230"/>
    </row>
    <row r="52" spans="1:12" ht="63" x14ac:dyDescent="0.25">
      <c r="A52" s="225" t="s">
        <v>437</v>
      </c>
      <c r="B52" s="232" t="s">
        <v>438</v>
      </c>
      <c r="C52" s="234">
        <v>46016</v>
      </c>
      <c r="D52" s="234">
        <v>46022</v>
      </c>
      <c r="E52" s="233"/>
      <c r="F52" s="234"/>
      <c r="G52" s="234">
        <v>46016</v>
      </c>
      <c r="H52" s="234">
        <v>46022</v>
      </c>
      <c r="I52" s="234"/>
      <c r="J52" s="242"/>
      <c r="K52" s="230"/>
      <c r="L52" s="230"/>
    </row>
    <row r="53" spans="1:12" ht="31.5" x14ac:dyDescent="0.25">
      <c r="A53" s="225" t="s">
        <v>439</v>
      </c>
      <c r="B53" s="232" t="s">
        <v>440</v>
      </c>
      <c r="C53" s="234">
        <v>46016</v>
      </c>
      <c r="D53" s="234">
        <v>46022</v>
      </c>
      <c r="E53" s="234"/>
      <c r="F53" s="234"/>
      <c r="G53" s="234">
        <v>46016</v>
      </c>
      <c r="H53" s="234">
        <v>46022</v>
      </c>
      <c r="I53" s="235"/>
      <c r="J53" s="235"/>
      <c r="K53" s="230"/>
      <c r="L53" s="230"/>
    </row>
    <row r="54" spans="1:12" ht="31.5" x14ac:dyDescent="0.25">
      <c r="A54" s="225" t="s">
        <v>441</v>
      </c>
      <c r="B54" s="232" t="s">
        <v>442</v>
      </c>
      <c r="C54" s="233" t="s">
        <v>30</v>
      </c>
      <c r="D54" s="234" t="str">
        <f t="shared" ref="D54" si="9">C54</f>
        <v>не требуется</v>
      </c>
      <c r="E54" s="233"/>
      <c r="F54" s="234"/>
      <c r="G54" s="233" t="s">
        <v>30</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2" sqref="D42"/>
      <selection pane="topRight" activeCell="A20" sqref="A20"/>
      <selection pane="bottomLeft" activeCell="A20" sqref="A20"/>
      <selection pane="bottomRight" activeCell="H21" sqref="H21:I21"/>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6" t="str">
        <f>'1. паспорт местоположение'!A12:C12</f>
        <v>P_24-0734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7"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9</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443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7" t="s">
        <v>444</v>
      </c>
      <c r="B20" s="437" t="s">
        <v>445</v>
      </c>
      <c r="C20" s="433" t="s">
        <v>446</v>
      </c>
      <c r="D20" s="433"/>
      <c r="E20" s="440" t="s">
        <v>447</v>
      </c>
      <c r="F20" s="440"/>
      <c r="G20" s="441" t="s">
        <v>448</v>
      </c>
      <c r="H20" s="434" t="s">
        <v>449</v>
      </c>
      <c r="I20" s="435"/>
      <c r="J20" s="435"/>
      <c r="K20" s="435"/>
      <c r="L20" s="434" t="s">
        <v>450</v>
      </c>
      <c r="M20" s="435"/>
      <c r="N20" s="435"/>
      <c r="O20" s="435"/>
      <c r="P20" s="434" t="s">
        <v>451</v>
      </c>
      <c r="Q20" s="435"/>
      <c r="R20" s="435"/>
      <c r="S20" s="435"/>
      <c r="T20" s="434" t="s">
        <v>452</v>
      </c>
      <c r="U20" s="435"/>
      <c r="V20" s="435"/>
      <c r="W20" s="435"/>
      <c r="X20" s="434" t="s">
        <v>453</v>
      </c>
      <c r="Y20" s="435"/>
      <c r="Z20" s="435"/>
      <c r="AA20" s="436"/>
      <c r="AB20" s="429" t="s">
        <v>454</v>
      </c>
      <c r="AC20" s="430"/>
      <c r="AD20" s="248"/>
      <c r="AE20" s="248"/>
      <c r="AF20" s="248"/>
    </row>
    <row r="21" spans="1:32" ht="99.75" customHeight="1" x14ac:dyDescent="0.25">
      <c r="A21" s="438"/>
      <c r="B21" s="438"/>
      <c r="C21" s="433"/>
      <c r="D21" s="433"/>
      <c r="E21" s="440"/>
      <c r="F21" s="440"/>
      <c r="G21" s="442"/>
      <c r="H21" s="433" t="s">
        <v>455</v>
      </c>
      <c r="I21" s="433"/>
      <c r="J21" s="433" t="s">
        <v>380</v>
      </c>
      <c r="K21" s="433"/>
      <c r="L21" s="433" t="s">
        <v>455</v>
      </c>
      <c r="M21" s="433"/>
      <c r="N21" s="433" t="s">
        <v>380</v>
      </c>
      <c r="O21" s="433"/>
      <c r="P21" s="433" t="s">
        <v>455</v>
      </c>
      <c r="Q21" s="433"/>
      <c r="R21" s="433" t="s">
        <v>380</v>
      </c>
      <c r="S21" s="433"/>
      <c r="T21" s="433" t="s">
        <v>455</v>
      </c>
      <c r="U21" s="433"/>
      <c r="V21" s="433" t="s">
        <v>380</v>
      </c>
      <c r="W21" s="433"/>
      <c r="X21" s="433" t="s">
        <v>455</v>
      </c>
      <c r="Y21" s="433"/>
      <c r="Z21" s="433" t="s">
        <v>380</v>
      </c>
      <c r="AA21" s="433"/>
      <c r="AB21" s="431"/>
      <c r="AC21" s="432"/>
    </row>
    <row r="22" spans="1:32" ht="89.25" customHeight="1" x14ac:dyDescent="0.25">
      <c r="A22" s="439"/>
      <c r="B22" s="439"/>
      <c r="C22" s="340" t="s">
        <v>455</v>
      </c>
      <c r="D22" s="340" t="s">
        <v>456</v>
      </c>
      <c r="E22" s="341" t="s">
        <v>457</v>
      </c>
      <c r="F22" s="341" t="s">
        <v>458</v>
      </c>
      <c r="G22" s="443"/>
      <c r="H22" s="342" t="s">
        <v>459</v>
      </c>
      <c r="I22" s="342" t="s">
        <v>460</v>
      </c>
      <c r="J22" s="342" t="s">
        <v>459</v>
      </c>
      <c r="K22" s="342" t="s">
        <v>460</v>
      </c>
      <c r="L22" s="342" t="s">
        <v>459</v>
      </c>
      <c r="M22" s="342" t="s">
        <v>460</v>
      </c>
      <c r="N22" s="342" t="s">
        <v>459</v>
      </c>
      <c r="O22" s="342" t="s">
        <v>460</v>
      </c>
      <c r="P22" s="342" t="s">
        <v>459</v>
      </c>
      <c r="Q22" s="342" t="s">
        <v>460</v>
      </c>
      <c r="R22" s="342" t="s">
        <v>459</v>
      </c>
      <c r="S22" s="342" t="s">
        <v>460</v>
      </c>
      <c r="T22" s="342" t="s">
        <v>459</v>
      </c>
      <c r="U22" s="342" t="s">
        <v>460</v>
      </c>
      <c r="V22" s="342" t="s">
        <v>459</v>
      </c>
      <c r="W22" s="342" t="s">
        <v>460</v>
      </c>
      <c r="X22" s="342" t="s">
        <v>459</v>
      </c>
      <c r="Y22" s="342" t="s">
        <v>460</v>
      </c>
      <c r="Z22" s="342" t="s">
        <v>459</v>
      </c>
      <c r="AA22" s="342" t="s">
        <v>460</v>
      </c>
      <c r="AB22" s="340" t="s">
        <v>455</v>
      </c>
      <c r="AC22" s="340" t="s">
        <v>380</v>
      </c>
    </row>
    <row r="23" spans="1:32" ht="19.5" customHeight="1" x14ac:dyDescent="0.25">
      <c r="A23" s="224">
        <v>1</v>
      </c>
      <c r="B23" s="224">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32" ht="47.25" customHeight="1" x14ac:dyDescent="0.25">
      <c r="A24" s="249">
        <v>1</v>
      </c>
      <c r="B24" s="250" t="s">
        <v>461</v>
      </c>
      <c r="C24" s="251">
        <f>SUM(C25:C29)</f>
        <v>23.520108</v>
      </c>
      <c r="D24" s="251">
        <f t="shared" ref="D24" si="0">SUM(D25:D29)</f>
        <v>0</v>
      </c>
      <c r="E24" s="251">
        <f t="shared" ref="E24:F24" si="1">SUM(E25:E29)</f>
        <v>23.520108</v>
      </c>
      <c r="F24" s="251">
        <f t="shared" si="1"/>
        <v>23.520108</v>
      </c>
      <c r="G24" s="251">
        <f>SUM(G25:G29)</f>
        <v>0</v>
      </c>
      <c r="H24" s="251">
        <v>23.520108</v>
      </c>
      <c r="I24" s="251">
        <v>23.520108</v>
      </c>
      <c r="J24" s="251">
        <f t="shared" ref="J24" si="2">SUM(J25:J29)</f>
        <v>0</v>
      </c>
      <c r="K24" s="251">
        <f t="shared" ref="K24:Y24" si="3">SUM(K25:K29)</f>
        <v>0</v>
      </c>
      <c r="L24" s="251">
        <f t="shared" ref="L24:S24" si="4">SUM(L25:L29)</f>
        <v>0</v>
      </c>
      <c r="M24" s="251">
        <f t="shared" si="4"/>
        <v>0</v>
      </c>
      <c r="N24" s="251">
        <f t="shared" si="4"/>
        <v>0</v>
      </c>
      <c r="O24" s="251">
        <f t="shared" si="4"/>
        <v>0</v>
      </c>
      <c r="P24" s="251">
        <f t="shared" si="4"/>
        <v>0</v>
      </c>
      <c r="Q24" s="251">
        <f t="shared" si="4"/>
        <v>0</v>
      </c>
      <c r="R24" s="251">
        <f t="shared" si="4"/>
        <v>0</v>
      </c>
      <c r="S24" s="251">
        <f t="shared" si="4"/>
        <v>0</v>
      </c>
      <c r="T24" s="251">
        <f t="shared" si="3"/>
        <v>0</v>
      </c>
      <c r="U24" s="251">
        <f t="shared" ref="U24:W24" si="5">SUM(U25:U29)</f>
        <v>0</v>
      </c>
      <c r="V24" s="251">
        <f t="shared" si="5"/>
        <v>0</v>
      </c>
      <c r="W24" s="251">
        <f t="shared" si="5"/>
        <v>0</v>
      </c>
      <c r="X24" s="251">
        <f>SUM(X25:X29)</f>
        <v>0</v>
      </c>
      <c r="Y24" s="251">
        <f t="shared" si="3"/>
        <v>0</v>
      </c>
      <c r="Z24" s="251">
        <f t="shared" ref="Z24:AA24" si="6">SUM(Z25:Z29)</f>
        <v>0</v>
      </c>
      <c r="AA24" s="251">
        <f t="shared" si="6"/>
        <v>0</v>
      </c>
      <c r="AB24" s="344">
        <f>H24+L24+P24+T24+X24</f>
        <v>23.520108</v>
      </c>
      <c r="AC24" s="345">
        <f>J24+N24+R24+V24+Z24</f>
        <v>0</v>
      </c>
      <c r="AE24" s="253"/>
    </row>
    <row r="25" spans="1:32" ht="24" customHeight="1" x14ac:dyDescent="0.25">
      <c r="A25" s="254" t="s">
        <v>462</v>
      </c>
      <c r="B25" s="255" t="s">
        <v>463</v>
      </c>
      <c r="C25" s="252">
        <v>0</v>
      </c>
      <c r="D25" s="252">
        <v>0</v>
      </c>
      <c r="E25" s="252">
        <f>C25</f>
        <v>0</v>
      </c>
      <c r="F25" s="252">
        <f t="shared" ref="F25:F64" si="7">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4">
        <f>H25+L25+P25+T25+X25</f>
        <v>0</v>
      </c>
      <c r="AC25" s="345">
        <f>J25+N25+R25+V25+Z25</f>
        <v>0</v>
      </c>
    </row>
    <row r="26" spans="1:32" x14ac:dyDescent="0.25">
      <c r="A26" s="254" t="s">
        <v>464</v>
      </c>
      <c r="B26" s="255" t="s">
        <v>465</v>
      </c>
      <c r="C26" s="252">
        <v>0</v>
      </c>
      <c r="D26" s="252">
        <v>0</v>
      </c>
      <c r="E26" s="252">
        <f>C26</f>
        <v>0</v>
      </c>
      <c r="F26" s="252">
        <f t="shared" si="7"/>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4">
        <f t="shared" ref="AB26:AB64" si="8">H26+L26+P26+T26+X26</f>
        <v>0</v>
      </c>
      <c r="AC26" s="345">
        <f t="shared" ref="AC26:AC64" si="9">J26+N26+R26+V26+Z26</f>
        <v>0</v>
      </c>
    </row>
    <row r="27" spans="1:32" ht="31.5" x14ac:dyDescent="0.25">
      <c r="A27" s="254" t="s">
        <v>466</v>
      </c>
      <c r="B27" s="255" t="s">
        <v>467</v>
      </c>
      <c r="C27" s="252">
        <v>0</v>
      </c>
      <c r="D27" s="252">
        <v>0</v>
      </c>
      <c r="E27" s="252">
        <f>C27</f>
        <v>0</v>
      </c>
      <c r="F27" s="252">
        <f t="shared" si="7"/>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44">
        <f t="shared" si="8"/>
        <v>0</v>
      </c>
      <c r="AC27" s="345">
        <f t="shared" si="9"/>
        <v>0</v>
      </c>
    </row>
    <row r="28" spans="1:32" x14ac:dyDescent="0.25">
      <c r="A28" s="254" t="s">
        <v>468</v>
      </c>
      <c r="B28" s="255" t="s">
        <v>469</v>
      </c>
      <c r="C28" s="252">
        <v>23.520108</v>
      </c>
      <c r="D28" s="252">
        <v>0</v>
      </c>
      <c r="E28" s="252">
        <f>C28</f>
        <v>23.520108</v>
      </c>
      <c r="F28" s="252">
        <f t="shared" si="7"/>
        <v>23.520108</v>
      </c>
      <c r="G28" s="256">
        <v>0</v>
      </c>
      <c r="H28" s="256">
        <v>23.520108</v>
      </c>
      <c r="I28" s="256">
        <v>23.520108</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4">
        <f t="shared" si="8"/>
        <v>23.520108</v>
      </c>
      <c r="AC28" s="345">
        <f t="shared" si="9"/>
        <v>0</v>
      </c>
    </row>
    <row r="29" spans="1:32" x14ac:dyDescent="0.25">
      <c r="A29" s="254" t="s">
        <v>470</v>
      </c>
      <c r="B29" s="257" t="s">
        <v>471</v>
      </c>
      <c r="C29" s="252">
        <v>0</v>
      </c>
      <c r="D29" s="252">
        <v>0</v>
      </c>
      <c r="E29" s="252">
        <f>C29</f>
        <v>0</v>
      </c>
      <c r="F29" s="252">
        <f t="shared" si="7"/>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4">
        <f t="shared" si="8"/>
        <v>0</v>
      </c>
      <c r="AC29" s="345">
        <f t="shared" si="9"/>
        <v>0</v>
      </c>
    </row>
    <row r="30" spans="1:32" s="258" customFormat="1" ht="47.25" x14ac:dyDescent="0.25">
      <c r="A30" s="249" t="s">
        <v>17</v>
      </c>
      <c r="B30" s="250" t="s">
        <v>472</v>
      </c>
      <c r="C30" s="252">
        <f>SUM(C31:C34)</f>
        <v>19.600090000000002</v>
      </c>
      <c r="D30" s="252">
        <f t="shared" ref="D30" si="10">SUM(D31:D34)</f>
        <v>0</v>
      </c>
      <c r="E30" s="252">
        <f t="shared" ref="E30:G30" si="11">SUM(E31:E34)</f>
        <v>19.600090000000002</v>
      </c>
      <c r="F30" s="252">
        <f t="shared" si="11"/>
        <v>19.600090000000002</v>
      </c>
      <c r="G30" s="252">
        <f t="shared" si="11"/>
        <v>0</v>
      </c>
      <c r="H30" s="252">
        <v>19.600090000000002</v>
      </c>
      <c r="I30" s="252">
        <v>19.600090000000002</v>
      </c>
      <c r="J30" s="252">
        <f t="shared" ref="J30" si="12">SUM(J31:J34)</f>
        <v>0</v>
      </c>
      <c r="K30" s="252">
        <f t="shared" ref="K30:Y30" si="13">SUM(K31:K34)</f>
        <v>0</v>
      </c>
      <c r="L30" s="252">
        <f t="shared" ref="L30:S30" si="14">SUM(L31:L34)</f>
        <v>0</v>
      </c>
      <c r="M30" s="252">
        <f t="shared" si="14"/>
        <v>0</v>
      </c>
      <c r="N30" s="252">
        <f t="shared" si="14"/>
        <v>0</v>
      </c>
      <c r="O30" s="252">
        <f t="shared" si="14"/>
        <v>0</v>
      </c>
      <c r="P30" s="252">
        <f t="shared" si="14"/>
        <v>0</v>
      </c>
      <c r="Q30" s="252">
        <f t="shared" si="14"/>
        <v>0</v>
      </c>
      <c r="R30" s="252">
        <f t="shared" si="14"/>
        <v>0</v>
      </c>
      <c r="S30" s="252">
        <f t="shared" si="14"/>
        <v>0</v>
      </c>
      <c r="T30" s="252">
        <f t="shared" si="13"/>
        <v>0</v>
      </c>
      <c r="U30" s="252">
        <f t="shared" ref="U30:W30" si="15">SUM(U31:U34)</f>
        <v>0</v>
      </c>
      <c r="V30" s="252">
        <f t="shared" si="15"/>
        <v>0</v>
      </c>
      <c r="W30" s="252">
        <f t="shared" si="15"/>
        <v>0</v>
      </c>
      <c r="X30" s="252">
        <f t="shared" si="13"/>
        <v>0</v>
      </c>
      <c r="Y30" s="252">
        <f t="shared" si="13"/>
        <v>0</v>
      </c>
      <c r="Z30" s="252">
        <f t="shared" ref="Z30:AA30" si="16">SUM(Z31:Z34)</f>
        <v>0</v>
      </c>
      <c r="AA30" s="252">
        <f t="shared" si="16"/>
        <v>0</v>
      </c>
      <c r="AB30" s="344">
        <f t="shared" si="8"/>
        <v>19.600090000000002</v>
      </c>
      <c r="AC30" s="345">
        <f t="shared" si="9"/>
        <v>0</v>
      </c>
      <c r="AE30" s="253"/>
    </row>
    <row r="31" spans="1:32" x14ac:dyDescent="0.25">
      <c r="A31" s="249" t="s">
        <v>473</v>
      </c>
      <c r="B31" s="255" t="s">
        <v>474</v>
      </c>
      <c r="C31" s="252">
        <v>1.2105999999999999</v>
      </c>
      <c r="D31" s="252">
        <v>0</v>
      </c>
      <c r="E31" s="252">
        <f t="shared" ref="E31:E64" si="17">C31</f>
        <v>1.2105999999999999</v>
      </c>
      <c r="F31" s="252">
        <f t="shared" si="7"/>
        <v>1.2105999999999999</v>
      </c>
      <c r="G31" s="256">
        <v>0</v>
      </c>
      <c r="H31" s="256">
        <v>1.2105999999999999</v>
      </c>
      <c r="I31" s="256">
        <v>1.2105999999999999</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4">
        <f t="shared" si="8"/>
        <v>1.2105999999999999</v>
      </c>
      <c r="AC31" s="345">
        <f t="shared" si="9"/>
        <v>0</v>
      </c>
      <c r="AE31" s="253"/>
      <c r="AF31" s="253"/>
    </row>
    <row r="32" spans="1:32" ht="31.5" x14ac:dyDescent="0.25">
      <c r="A32" s="249" t="s">
        <v>475</v>
      </c>
      <c r="B32" s="255" t="s">
        <v>476</v>
      </c>
      <c r="C32" s="252">
        <v>15.168340000000001</v>
      </c>
      <c r="D32" s="252">
        <v>0</v>
      </c>
      <c r="E32" s="252">
        <f t="shared" si="17"/>
        <v>15.168340000000001</v>
      </c>
      <c r="F32" s="252">
        <f t="shared" si="7"/>
        <v>15.168340000000001</v>
      </c>
      <c r="G32" s="256">
        <v>0</v>
      </c>
      <c r="H32" s="256">
        <v>15.168340000000001</v>
      </c>
      <c r="I32" s="256">
        <v>15.168340000000001</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4">
        <f t="shared" si="8"/>
        <v>15.168340000000001</v>
      </c>
      <c r="AC32" s="345">
        <f t="shared" si="9"/>
        <v>0</v>
      </c>
    </row>
    <row r="33" spans="1:29" x14ac:dyDescent="0.25">
      <c r="A33" s="249" t="s">
        <v>477</v>
      </c>
      <c r="B33" s="255" t="s">
        <v>478</v>
      </c>
      <c r="C33" s="252">
        <v>1.3940600000000001</v>
      </c>
      <c r="D33" s="252">
        <v>0</v>
      </c>
      <c r="E33" s="252">
        <f t="shared" si="17"/>
        <v>1.3940600000000001</v>
      </c>
      <c r="F33" s="252">
        <f t="shared" si="7"/>
        <v>1.3940600000000001</v>
      </c>
      <c r="G33" s="256">
        <v>0</v>
      </c>
      <c r="H33" s="256">
        <v>1.3940600000000001</v>
      </c>
      <c r="I33" s="256">
        <v>1.3940600000000001</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4">
        <f t="shared" si="8"/>
        <v>1.3940600000000001</v>
      </c>
      <c r="AC33" s="345">
        <f t="shared" si="9"/>
        <v>0</v>
      </c>
    </row>
    <row r="34" spans="1:29" x14ac:dyDescent="0.25">
      <c r="A34" s="249" t="s">
        <v>479</v>
      </c>
      <c r="B34" s="255" t="s">
        <v>480</v>
      </c>
      <c r="C34" s="252">
        <v>1.8270900000000001</v>
      </c>
      <c r="D34" s="252">
        <v>0</v>
      </c>
      <c r="E34" s="252">
        <f t="shared" si="17"/>
        <v>1.8270900000000001</v>
      </c>
      <c r="F34" s="252">
        <f t="shared" si="7"/>
        <v>1.8270900000000001</v>
      </c>
      <c r="G34" s="256">
        <v>0</v>
      </c>
      <c r="H34" s="256">
        <v>1.8270900000000001</v>
      </c>
      <c r="I34" s="256">
        <v>1.8270900000000001</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44">
        <f t="shared" si="8"/>
        <v>1.8270900000000001</v>
      </c>
      <c r="AC34" s="345">
        <f t="shared" si="9"/>
        <v>0</v>
      </c>
    </row>
    <row r="35" spans="1:29" s="258" customFormat="1" ht="31.5" x14ac:dyDescent="0.25">
      <c r="A35" s="249" t="s">
        <v>20</v>
      </c>
      <c r="B35" s="250" t="s">
        <v>481</v>
      </c>
      <c r="C35" s="252">
        <v>0</v>
      </c>
      <c r="D35" s="252">
        <v>0</v>
      </c>
      <c r="E35" s="252">
        <f t="shared" si="17"/>
        <v>0</v>
      </c>
      <c r="F35" s="252">
        <f t="shared" si="7"/>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4">
        <f t="shared" si="8"/>
        <v>0</v>
      </c>
      <c r="AC35" s="345">
        <f t="shared" si="9"/>
        <v>0</v>
      </c>
    </row>
    <row r="36" spans="1:29" ht="31.5" x14ac:dyDescent="0.25">
      <c r="A36" s="254" t="s">
        <v>482</v>
      </c>
      <c r="B36" s="259" t="s">
        <v>483</v>
      </c>
      <c r="C36" s="252">
        <v>0</v>
      </c>
      <c r="D36" s="252">
        <v>0</v>
      </c>
      <c r="E36" s="252">
        <f t="shared" si="17"/>
        <v>0</v>
      </c>
      <c r="F36" s="252">
        <f t="shared" si="7"/>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4">
        <f t="shared" si="8"/>
        <v>0</v>
      </c>
      <c r="AC36" s="345">
        <f t="shared" si="9"/>
        <v>0</v>
      </c>
    </row>
    <row r="37" spans="1:29" x14ac:dyDescent="0.25">
      <c r="A37" s="254" t="s">
        <v>484</v>
      </c>
      <c r="B37" s="259" t="s">
        <v>485</v>
      </c>
      <c r="C37" s="252">
        <v>0.63</v>
      </c>
      <c r="D37" s="252">
        <v>0</v>
      </c>
      <c r="E37" s="252">
        <f t="shared" si="17"/>
        <v>0.63</v>
      </c>
      <c r="F37" s="252">
        <f t="shared" si="7"/>
        <v>0.63</v>
      </c>
      <c r="G37" s="256">
        <v>0</v>
      </c>
      <c r="H37" s="256">
        <v>0.63</v>
      </c>
      <c r="I37" s="256">
        <v>0.63</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44">
        <f t="shared" si="8"/>
        <v>0.63</v>
      </c>
      <c r="AC37" s="345">
        <f t="shared" si="9"/>
        <v>0</v>
      </c>
    </row>
    <row r="38" spans="1:29" x14ac:dyDescent="0.25">
      <c r="A38" s="254" t="s">
        <v>486</v>
      </c>
      <c r="B38" s="259" t="s">
        <v>487</v>
      </c>
      <c r="C38" s="252">
        <v>0</v>
      </c>
      <c r="D38" s="252">
        <v>0</v>
      </c>
      <c r="E38" s="252">
        <f t="shared" si="17"/>
        <v>0</v>
      </c>
      <c r="F38" s="252">
        <f t="shared" si="7"/>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4">
        <f t="shared" si="8"/>
        <v>0</v>
      </c>
      <c r="AC38" s="345">
        <f t="shared" si="9"/>
        <v>0</v>
      </c>
    </row>
    <row r="39" spans="1:29" ht="31.5" x14ac:dyDescent="0.25">
      <c r="A39" s="254" t="s">
        <v>488</v>
      </c>
      <c r="B39" s="255" t="s">
        <v>489</v>
      </c>
      <c r="C39" s="252">
        <v>0.01</v>
      </c>
      <c r="D39" s="252">
        <v>0</v>
      </c>
      <c r="E39" s="252">
        <f t="shared" si="17"/>
        <v>0.01</v>
      </c>
      <c r="F39" s="252">
        <f t="shared" si="7"/>
        <v>0.01</v>
      </c>
      <c r="G39" s="256">
        <v>0</v>
      </c>
      <c r="H39" s="256">
        <v>0.01</v>
      </c>
      <c r="I39" s="256">
        <v>0.01</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44">
        <f t="shared" si="8"/>
        <v>0.01</v>
      </c>
      <c r="AC39" s="345">
        <f t="shared" si="9"/>
        <v>0</v>
      </c>
    </row>
    <row r="40" spans="1:29" ht="31.5" x14ac:dyDescent="0.25">
      <c r="A40" s="254" t="s">
        <v>490</v>
      </c>
      <c r="B40" s="255" t="s">
        <v>491</v>
      </c>
      <c r="C40" s="252">
        <v>0</v>
      </c>
      <c r="D40" s="252">
        <v>0</v>
      </c>
      <c r="E40" s="252">
        <f t="shared" si="17"/>
        <v>0</v>
      </c>
      <c r="F40" s="252">
        <f t="shared" si="7"/>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44">
        <f t="shared" si="8"/>
        <v>0</v>
      </c>
      <c r="AC40" s="345">
        <f t="shared" si="9"/>
        <v>0</v>
      </c>
    </row>
    <row r="41" spans="1:29" x14ac:dyDescent="0.25">
      <c r="A41" s="254" t="s">
        <v>492</v>
      </c>
      <c r="B41" s="255" t="s">
        <v>493</v>
      </c>
      <c r="C41" s="252">
        <v>0.63200000000000001</v>
      </c>
      <c r="D41" s="252">
        <v>0</v>
      </c>
      <c r="E41" s="252">
        <f t="shared" si="17"/>
        <v>0.63200000000000001</v>
      </c>
      <c r="F41" s="252">
        <f t="shared" si="7"/>
        <v>0.63200000000000001</v>
      </c>
      <c r="G41" s="256">
        <v>0</v>
      </c>
      <c r="H41" s="256">
        <v>0.63200000000000001</v>
      </c>
      <c r="I41" s="256">
        <v>0.63200000000000001</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44">
        <f t="shared" si="8"/>
        <v>0.63200000000000001</v>
      </c>
      <c r="AC41" s="345">
        <f t="shared" si="9"/>
        <v>0</v>
      </c>
    </row>
    <row r="42" spans="1:29" ht="18.75" x14ac:dyDescent="0.25">
      <c r="A42" s="254" t="s">
        <v>494</v>
      </c>
      <c r="B42" s="259" t="s">
        <v>495</v>
      </c>
      <c r="C42" s="252">
        <v>0</v>
      </c>
      <c r="D42" s="252">
        <v>0</v>
      </c>
      <c r="E42" s="252">
        <f t="shared" si="17"/>
        <v>0</v>
      </c>
      <c r="F42" s="252">
        <f t="shared" si="7"/>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4">
        <f t="shared" si="8"/>
        <v>0</v>
      </c>
      <c r="AC42" s="345">
        <f t="shared" si="9"/>
        <v>0</v>
      </c>
    </row>
    <row r="43" spans="1:29" s="258" customFormat="1" x14ac:dyDescent="0.25">
      <c r="A43" s="249" t="s">
        <v>23</v>
      </c>
      <c r="B43" s="250" t="s">
        <v>496</v>
      </c>
      <c r="C43" s="252">
        <v>0</v>
      </c>
      <c r="D43" s="252">
        <v>0</v>
      </c>
      <c r="E43" s="252">
        <f t="shared" si="17"/>
        <v>0</v>
      </c>
      <c r="F43" s="252">
        <f t="shared" si="7"/>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4">
        <f t="shared" si="8"/>
        <v>0</v>
      </c>
      <c r="AC43" s="345">
        <f t="shared" si="9"/>
        <v>0</v>
      </c>
    </row>
    <row r="44" spans="1:29" x14ac:dyDescent="0.25">
      <c r="A44" s="254" t="s">
        <v>497</v>
      </c>
      <c r="B44" s="255" t="s">
        <v>498</v>
      </c>
      <c r="C44" s="252">
        <v>0</v>
      </c>
      <c r="D44" s="252">
        <v>0</v>
      </c>
      <c r="E44" s="252">
        <f t="shared" si="17"/>
        <v>0</v>
      </c>
      <c r="F44" s="252">
        <f t="shared" si="7"/>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4">
        <f t="shared" si="8"/>
        <v>0</v>
      </c>
      <c r="AC44" s="345">
        <f t="shared" si="9"/>
        <v>0</v>
      </c>
    </row>
    <row r="45" spans="1:29" x14ac:dyDescent="0.25">
      <c r="A45" s="254" t="s">
        <v>499</v>
      </c>
      <c r="B45" s="255" t="s">
        <v>485</v>
      </c>
      <c r="C45" s="252">
        <f>C37</f>
        <v>0.63</v>
      </c>
      <c r="D45" s="252">
        <v>0</v>
      </c>
      <c r="E45" s="252">
        <f t="shared" si="17"/>
        <v>0.63</v>
      </c>
      <c r="F45" s="252">
        <f t="shared" si="7"/>
        <v>0.63</v>
      </c>
      <c r="G45" s="256">
        <v>0</v>
      </c>
      <c r="H45" s="256">
        <v>0.63</v>
      </c>
      <c r="I45" s="256">
        <v>0.63</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44">
        <f t="shared" si="8"/>
        <v>0.63</v>
      </c>
      <c r="AC45" s="345">
        <f t="shared" si="9"/>
        <v>0</v>
      </c>
    </row>
    <row r="46" spans="1:29" x14ac:dyDescent="0.25">
      <c r="A46" s="254" t="s">
        <v>500</v>
      </c>
      <c r="B46" s="255" t="s">
        <v>487</v>
      </c>
      <c r="C46" s="252">
        <v>0</v>
      </c>
      <c r="D46" s="252">
        <v>0</v>
      </c>
      <c r="E46" s="252">
        <f t="shared" si="17"/>
        <v>0</v>
      </c>
      <c r="F46" s="252">
        <f t="shared" si="7"/>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4">
        <f t="shared" si="8"/>
        <v>0</v>
      </c>
      <c r="AC46" s="345">
        <f t="shared" si="9"/>
        <v>0</v>
      </c>
    </row>
    <row r="47" spans="1:29" ht="31.5" x14ac:dyDescent="0.25">
      <c r="A47" s="254" t="s">
        <v>501</v>
      </c>
      <c r="B47" s="255" t="s">
        <v>489</v>
      </c>
      <c r="C47" s="252">
        <f t="shared" ref="C47:C49" si="18">C39</f>
        <v>0.01</v>
      </c>
      <c r="D47" s="252">
        <v>0</v>
      </c>
      <c r="E47" s="252">
        <f t="shared" si="17"/>
        <v>0.01</v>
      </c>
      <c r="F47" s="252">
        <f t="shared" si="7"/>
        <v>0.01</v>
      </c>
      <c r="G47" s="256">
        <v>0</v>
      </c>
      <c r="H47" s="256">
        <v>0.01</v>
      </c>
      <c r="I47" s="256">
        <v>0.01</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44">
        <f t="shared" si="8"/>
        <v>0.01</v>
      </c>
      <c r="AC47" s="345">
        <f t="shared" si="9"/>
        <v>0</v>
      </c>
    </row>
    <row r="48" spans="1:29" ht="31.5" x14ac:dyDescent="0.25">
      <c r="A48" s="254" t="s">
        <v>502</v>
      </c>
      <c r="B48" s="255" t="s">
        <v>491</v>
      </c>
      <c r="C48" s="252">
        <f t="shared" si="18"/>
        <v>0</v>
      </c>
      <c r="D48" s="252">
        <v>0</v>
      </c>
      <c r="E48" s="252">
        <f t="shared" si="17"/>
        <v>0</v>
      </c>
      <c r="F48" s="252">
        <f t="shared" si="7"/>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44">
        <f t="shared" si="8"/>
        <v>0</v>
      </c>
      <c r="AC48" s="345">
        <f t="shared" si="9"/>
        <v>0</v>
      </c>
    </row>
    <row r="49" spans="1:31" x14ac:dyDescent="0.25">
      <c r="A49" s="254" t="s">
        <v>503</v>
      </c>
      <c r="B49" s="255" t="s">
        <v>493</v>
      </c>
      <c r="C49" s="252">
        <f t="shared" si="18"/>
        <v>0.63200000000000001</v>
      </c>
      <c r="D49" s="252">
        <v>0</v>
      </c>
      <c r="E49" s="252">
        <f t="shared" si="17"/>
        <v>0.63200000000000001</v>
      </c>
      <c r="F49" s="252">
        <f t="shared" si="7"/>
        <v>0.63200000000000001</v>
      </c>
      <c r="G49" s="256">
        <v>0</v>
      </c>
      <c r="H49" s="256">
        <v>0.63200000000000001</v>
      </c>
      <c r="I49" s="256">
        <v>0.63200000000000001</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44">
        <f t="shared" si="8"/>
        <v>0.63200000000000001</v>
      </c>
      <c r="AC49" s="345">
        <f t="shared" si="9"/>
        <v>0</v>
      </c>
    </row>
    <row r="50" spans="1:31" ht="18.75" x14ac:dyDescent="0.25">
      <c r="A50" s="254" t="s">
        <v>504</v>
      </c>
      <c r="B50" s="259" t="s">
        <v>495</v>
      </c>
      <c r="C50" s="252">
        <v>0</v>
      </c>
      <c r="D50" s="252">
        <v>0</v>
      </c>
      <c r="E50" s="252">
        <f t="shared" si="17"/>
        <v>0</v>
      </c>
      <c r="F50" s="252">
        <f t="shared" si="7"/>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4">
        <f t="shared" si="8"/>
        <v>0</v>
      </c>
      <c r="AC50" s="345">
        <f t="shared" si="9"/>
        <v>0</v>
      </c>
    </row>
    <row r="51" spans="1:31" s="258" customFormat="1" ht="35.25" customHeight="1" x14ac:dyDescent="0.25">
      <c r="A51" s="249" t="s">
        <v>26</v>
      </c>
      <c r="B51" s="250" t="s">
        <v>505</v>
      </c>
      <c r="C51" s="252">
        <v>0</v>
      </c>
      <c r="D51" s="252">
        <v>0</v>
      </c>
      <c r="E51" s="252">
        <f t="shared" si="17"/>
        <v>0</v>
      </c>
      <c r="F51" s="252">
        <f t="shared" si="7"/>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4">
        <f t="shared" si="8"/>
        <v>0</v>
      </c>
      <c r="AC51" s="345">
        <f t="shared" si="9"/>
        <v>0</v>
      </c>
    </row>
    <row r="52" spans="1:31" x14ac:dyDescent="0.25">
      <c r="A52" s="254" t="s">
        <v>506</v>
      </c>
      <c r="B52" s="255" t="s">
        <v>507</v>
      </c>
      <c r="C52" s="252">
        <f>C30</f>
        <v>19.600090000000002</v>
      </c>
      <c r="D52" s="252">
        <v>0</v>
      </c>
      <c r="E52" s="252">
        <f t="shared" si="17"/>
        <v>19.600090000000002</v>
      </c>
      <c r="F52" s="252">
        <f t="shared" si="7"/>
        <v>19.600090000000002</v>
      </c>
      <c r="G52" s="256">
        <v>0</v>
      </c>
      <c r="H52" s="256">
        <v>19.600090000000002</v>
      </c>
      <c r="I52" s="256">
        <v>19.600090000000002</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44">
        <f t="shared" si="8"/>
        <v>19.600090000000002</v>
      </c>
      <c r="AC52" s="345">
        <f t="shared" si="9"/>
        <v>0</v>
      </c>
      <c r="AE52" s="253"/>
    </row>
    <row r="53" spans="1:31" x14ac:dyDescent="0.25">
      <c r="A53" s="254" t="s">
        <v>508</v>
      </c>
      <c r="B53" s="255" t="s">
        <v>355</v>
      </c>
      <c r="C53" s="252">
        <v>0</v>
      </c>
      <c r="D53" s="252">
        <v>0</v>
      </c>
      <c r="E53" s="252">
        <f t="shared" si="17"/>
        <v>0</v>
      </c>
      <c r="F53" s="252">
        <f t="shared" si="7"/>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44">
        <f t="shared" si="8"/>
        <v>0</v>
      </c>
      <c r="AC53" s="345">
        <f t="shared" si="9"/>
        <v>0</v>
      </c>
    </row>
    <row r="54" spans="1:31" x14ac:dyDescent="0.25">
      <c r="A54" s="254" t="s">
        <v>509</v>
      </c>
      <c r="B54" s="259" t="s">
        <v>510</v>
      </c>
      <c r="C54" s="252">
        <f>C45</f>
        <v>0.63</v>
      </c>
      <c r="D54" s="252">
        <v>0</v>
      </c>
      <c r="E54" s="252">
        <f t="shared" si="17"/>
        <v>0.63</v>
      </c>
      <c r="F54" s="252">
        <f t="shared" si="7"/>
        <v>0.63</v>
      </c>
      <c r="G54" s="256">
        <v>0</v>
      </c>
      <c r="H54" s="256">
        <v>0.63</v>
      </c>
      <c r="I54" s="256">
        <v>0.63</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44">
        <f t="shared" si="8"/>
        <v>0.63</v>
      </c>
      <c r="AC54" s="345">
        <f t="shared" si="9"/>
        <v>0</v>
      </c>
    </row>
    <row r="55" spans="1:31" x14ac:dyDescent="0.25">
      <c r="A55" s="254" t="s">
        <v>511</v>
      </c>
      <c r="B55" s="259" t="s">
        <v>512</v>
      </c>
      <c r="C55" s="252">
        <v>0</v>
      </c>
      <c r="D55" s="252">
        <v>0</v>
      </c>
      <c r="E55" s="252">
        <f t="shared" si="17"/>
        <v>0</v>
      </c>
      <c r="F55" s="252">
        <f t="shared" si="7"/>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4">
        <f t="shared" si="8"/>
        <v>0</v>
      </c>
      <c r="AC55" s="345">
        <f t="shared" si="9"/>
        <v>0</v>
      </c>
    </row>
    <row r="56" spans="1:31" x14ac:dyDescent="0.25">
      <c r="A56" s="254" t="s">
        <v>513</v>
      </c>
      <c r="B56" s="259" t="s">
        <v>514</v>
      </c>
      <c r="C56" s="252">
        <f>C47+C48+C49</f>
        <v>0.64200000000000002</v>
      </c>
      <c r="D56" s="252">
        <v>0</v>
      </c>
      <c r="E56" s="252">
        <f t="shared" si="17"/>
        <v>0.64200000000000002</v>
      </c>
      <c r="F56" s="252">
        <f t="shared" si="7"/>
        <v>0.64200000000000002</v>
      </c>
      <c r="G56" s="256">
        <v>0</v>
      </c>
      <c r="H56" s="256">
        <v>0.64200000000000002</v>
      </c>
      <c r="I56" s="256">
        <v>0.64200000000000002</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44">
        <f t="shared" si="8"/>
        <v>0.64200000000000002</v>
      </c>
      <c r="AC56" s="345">
        <f t="shared" si="9"/>
        <v>0</v>
      </c>
    </row>
    <row r="57" spans="1:31" ht="18.75" x14ac:dyDescent="0.25">
      <c r="A57" s="254" t="s">
        <v>515</v>
      </c>
      <c r="B57" s="259" t="s">
        <v>495</v>
      </c>
      <c r="C57" s="252">
        <v>0</v>
      </c>
      <c r="D57" s="252">
        <v>0</v>
      </c>
      <c r="E57" s="252">
        <f t="shared" si="17"/>
        <v>0</v>
      </c>
      <c r="F57" s="252">
        <f t="shared" si="7"/>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4">
        <f t="shared" si="8"/>
        <v>0</v>
      </c>
      <c r="AC57" s="345">
        <f t="shared" si="9"/>
        <v>0</v>
      </c>
    </row>
    <row r="58" spans="1:31" s="258" customFormat="1" ht="36.75" customHeight="1" x14ac:dyDescent="0.25">
      <c r="A58" s="249" t="s">
        <v>28</v>
      </c>
      <c r="B58" s="260" t="s">
        <v>516</v>
      </c>
      <c r="C58" s="252">
        <v>0</v>
      </c>
      <c r="D58" s="252">
        <v>0</v>
      </c>
      <c r="E58" s="252">
        <f t="shared" si="17"/>
        <v>0</v>
      </c>
      <c r="F58" s="252">
        <f t="shared" si="7"/>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4">
        <f t="shared" si="8"/>
        <v>0</v>
      </c>
      <c r="AC58" s="345">
        <f t="shared" si="9"/>
        <v>0</v>
      </c>
    </row>
    <row r="59" spans="1:31" s="258" customFormat="1" x14ac:dyDescent="0.25">
      <c r="A59" s="249" t="s">
        <v>31</v>
      </c>
      <c r="B59" s="250" t="s">
        <v>517</v>
      </c>
      <c r="C59" s="252">
        <v>0</v>
      </c>
      <c r="D59" s="252">
        <v>0</v>
      </c>
      <c r="E59" s="252">
        <f t="shared" si="17"/>
        <v>0</v>
      </c>
      <c r="F59" s="252">
        <f t="shared" si="7"/>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4">
        <f t="shared" si="8"/>
        <v>0</v>
      </c>
      <c r="AC59" s="345">
        <f t="shared" si="9"/>
        <v>0</v>
      </c>
    </row>
    <row r="60" spans="1:31" x14ac:dyDescent="0.25">
      <c r="A60" s="254" t="s">
        <v>518</v>
      </c>
      <c r="B60" s="261" t="s">
        <v>498</v>
      </c>
      <c r="C60" s="252">
        <v>0</v>
      </c>
      <c r="D60" s="252">
        <v>0</v>
      </c>
      <c r="E60" s="252">
        <f t="shared" si="17"/>
        <v>0</v>
      </c>
      <c r="F60" s="252">
        <f t="shared" si="7"/>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4">
        <f t="shared" si="8"/>
        <v>0</v>
      </c>
      <c r="AC60" s="345">
        <f t="shared" si="9"/>
        <v>0</v>
      </c>
    </row>
    <row r="61" spans="1:31" x14ac:dyDescent="0.25">
      <c r="A61" s="254" t="s">
        <v>519</v>
      </c>
      <c r="B61" s="261" t="s">
        <v>485</v>
      </c>
      <c r="C61" s="252">
        <v>0</v>
      </c>
      <c r="D61" s="252">
        <v>0</v>
      </c>
      <c r="E61" s="252">
        <f t="shared" si="17"/>
        <v>0</v>
      </c>
      <c r="F61" s="252">
        <f t="shared" si="7"/>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4">
        <f t="shared" si="8"/>
        <v>0</v>
      </c>
      <c r="AC61" s="345">
        <f t="shared" si="9"/>
        <v>0</v>
      </c>
    </row>
    <row r="62" spans="1:31" x14ac:dyDescent="0.25">
      <c r="A62" s="254" t="s">
        <v>520</v>
      </c>
      <c r="B62" s="261" t="s">
        <v>487</v>
      </c>
      <c r="C62" s="252">
        <v>0</v>
      </c>
      <c r="D62" s="252">
        <v>0</v>
      </c>
      <c r="E62" s="252">
        <f t="shared" si="17"/>
        <v>0</v>
      </c>
      <c r="F62" s="252">
        <f t="shared" si="7"/>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4">
        <f t="shared" si="8"/>
        <v>0</v>
      </c>
      <c r="AC62" s="345">
        <f t="shared" si="9"/>
        <v>0</v>
      </c>
    </row>
    <row r="63" spans="1:31" x14ac:dyDescent="0.25">
      <c r="A63" s="254" t="s">
        <v>521</v>
      </c>
      <c r="B63" s="261" t="s">
        <v>522</v>
      </c>
      <c r="C63" s="252">
        <v>0</v>
      </c>
      <c r="D63" s="252">
        <v>0</v>
      </c>
      <c r="E63" s="252">
        <f t="shared" si="17"/>
        <v>0</v>
      </c>
      <c r="F63" s="252">
        <f t="shared" si="7"/>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44">
        <f t="shared" si="8"/>
        <v>0</v>
      </c>
      <c r="AC63" s="345">
        <f t="shared" si="9"/>
        <v>0</v>
      </c>
    </row>
    <row r="64" spans="1:31" ht="18.75" x14ac:dyDescent="0.25">
      <c r="A64" s="254" t="s">
        <v>523</v>
      </c>
      <c r="B64" s="259" t="s">
        <v>524</v>
      </c>
      <c r="C64" s="252">
        <v>0</v>
      </c>
      <c r="D64" s="252">
        <v>0</v>
      </c>
      <c r="E64" s="252">
        <f t="shared" si="17"/>
        <v>0</v>
      </c>
      <c r="F64" s="252">
        <f t="shared" si="7"/>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4">
        <f t="shared" si="8"/>
        <v>0</v>
      </c>
      <c r="AC64" s="345">
        <f t="shared" si="9"/>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6"/>
      <c r="C66" s="426"/>
      <c r="D66" s="426"/>
      <c r="E66" s="426"/>
      <c r="F66" s="426"/>
      <c r="G66" s="426"/>
      <c r="H66" s="426"/>
      <c r="I66" s="426"/>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6"/>
      <c r="C68" s="426"/>
      <c r="D68" s="426"/>
      <c r="E68" s="426"/>
      <c r="F68" s="426"/>
      <c r="G68" s="426"/>
      <c r="H68" s="426"/>
      <c r="I68" s="426"/>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6"/>
      <c r="C70" s="426"/>
      <c r="D70" s="426"/>
      <c r="E70" s="426"/>
      <c r="F70" s="426"/>
      <c r="G70" s="426"/>
      <c r="H70" s="426"/>
      <c r="I70" s="426"/>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6"/>
      <c r="C72" s="426"/>
      <c r="D72" s="426"/>
      <c r="E72" s="426"/>
      <c r="F72" s="426"/>
      <c r="G72" s="426"/>
      <c r="H72" s="426"/>
      <c r="I72" s="426"/>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6"/>
      <c r="C73" s="426"/>
      <c r="D73" s="426"/>
      <c r="E73" s="426"/>
      <c r="F73" s="426"/>
      <c r="G73" s="426"/>
      <c r="H73" s="426"/>
      <c r="I73" s="426"/>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6"/>
      <c r="C74" s="426"/>
      <c r="D74" s="426"/>
      <c r="E74" s="426"/>
      <c r="F74" s="426"/>
      <c r="G74" s="426"/>
      <c r="H74" s="426"/>
      <c r="I74" s="426"/>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7"/>
      <c r="C75" s="427"/>
      <c r="D75" s="427"/>
      <c r="E75" s="427"/>
      <c r="F75" s="427"/>
      <c r="G75" s="427"/>
      <c r="H75" s="427"/>
      <c r="I75" s="427"/>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8"/>
      <c r="C77" s="428"/>
      <c r="D77" s="428"/>
      <c r="E77" s="428"/>
      <c r="F77" s="428"/>
      <c r="G77" s="428"/>
      <c r="H77" s="428"/>
      <c r="I77" s="428"/>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31" priority="166" operator="notEqual">
      <formula>0</formula>
    </cfRule>
  </conditionalFormatting>
  <conditionalFormatting sqref="Y24 I24 W24 T24:U24">
    <cfRule type="cellIs" dxfId="130" priority="164" operator="notEqual">
      <formula>0</formula>
    </cfRule>
  </conditionalFormatting>
  <conditionalFormatting sqref="Y24 I24 W24 T24:U24">
    <cfRule type="cellIs" dxfId="129" priority="160" operator="notEqual">
      <formula>0</formula>
    </cfRule>
  </conditionalFormatting>
  <conditionalFormatting sqref="I36:I42">
    <cfRule type="cellIs" dxfId="128" priority="159" operator="notEqual">
      <formula>0</formula>
    </cfRule>
  </conditionalFormatting>
  <conditionalFormatting sqref="I44:I50">
    <cfRule type="cellIs" dxfId="127" priority="158" operator="notEqual">
      <formula>0</formula>
    </cfRule>
  </conditionalFormatting>
  <conditionalFormatting sqref="I52:I57 W53 W57">
    <cfRule type="cellIs" dxfId="126" priority="151" operator="notEqual">
      <formula>0</formula>
    </cfRule>
  </conditionalFormatting>
  <conditionalFormatting sqref="W53:W57 T53:U57">
    <cfRule type="cellIs" dxfId="125" priority="149" operator="notEqual">
      <formula>0</formula>
    </cfRule>
  </conditionalFormatting>
  <conditionalFormatting sqref="W52 T52:U52">
    <cfRule type="cellIs" dxfId="124" priority="148" operator="notEqual">
      <formula>0</formula>
    </cfRule>
  </conditionalFormatting>
  <conditionalFormatting sqref="Y31:Y34 W31:W34 T31:U34">
    <cfRule type="cellIs" dxfId="123" priority="146" operator="notEqual">
      <formula>0</formula>
    </cfRule>
  </conditionalFormatting>
  <conditionalFormatting sqref="Y52:Y57">
    <cfRule type="cellIs" dxfId="122" priority="145" operator="notEqual">
      <formula>0</formula>
    </cfRule>
  </conditionalFormatting>
  <conditionalFormatting sqref="W44:W50">
    <cfRule type="cellIs" dxfId="121" priority="144" operator="notEqual">
      <formula>0</formula>
    </cfRule>
  </conditionalFormatting>
  <conditionalFormatting sqref="W44:W50 T44:U50">
    <cfRule type="cellIs" dxfId="120" priority="143" operator="notEqual">
      <formula>0</formula>
    </cfRule>
  </conditionalFormatting>
  <conditionalFormatting sqref="Y44:Y50">
    <cfRule type="cellIs" dxfId="119" priority="142" operator="notEqual">
      <formula>0</formula>
    </cfRule>
  </conditionalFormatting>
  <conditionalFormatting sqref="W36:W42">
    <cfRule type="cellIs" dxfId="118" priority="141" operator="notEqual">
      <formula>0</formula>
    </cfRule>
  </conditionalFormatting>
  <conditionalFormatting sqref="W36:W42 T36:U42">
    <cfRule type="cellIs" dxfId="117" priority="140" operator="notEqual">
      <formula>0</formula>
    </cfRule>
  </conditionalFormatting>
  <conditionalFormatting sqref="Y36:Y42">
    <cfRule type="cellIs" dxfId="116" priority="139" operator="notEqual">
      <formula>0</formula>
    </cfRule>
  </conditionalFormatting>
  <conditionalFormatting sqref="X25:X30 X35 X51 X43 X58:X64">
    <cfRule type="cellIs" dxfId="115" priority="138" operator="notEqual">
      <formula>0</formula>
    </cfRule>
  </conditionalFormatting>
  <conditionalFormatting sqref="X24">
    <cfRule type="cellIs" dxfId="114" priority="137" operator="notEqual">
      <formula>0</formula>
    </cfRule>
  </conditionalFormatting>
  <conditionalFormatting sqref="X24">
    <cfRule type="cellIs" dxfId="113" priority="136" operator="notEqual">
      <formula>0</formula>
    </cfRule>
  </conditionalFormatting>
  <conditionalFormatting sqref="X31:X34">
    <cfRule type="cellIs" dxfId="112" priority="135" operator="notEqual">
      <formula>0</formula>
    </cfRule>
  </conditionalFormatting>
  <conditionalFormatting sqref="X52:X57">
    <cfRule type="cellIs" dxfId="111" priority="134" operator="notEqual">
      <formula>0</formula>
    </cfRule>
  </conditionalFormatting>
  <conditionalFormatting sqref="X44:X50">
    <cfRule type="cellIs" dxfId="110" priority="133" operator="notEqual">
      <formula>0</formula>
    </cfRule>
  </conditionalFormatting>
  <conditionalFormatting sqref="X36:X42">
    <cfRule type="cellIs" dxfId="109" priority="132" operator="notEqual">
      <formula>0</formula>
    </cfRule>
  </conditionalFormatting>
  <conditionalFormatting sqref="H25:H34 G35:H35 G43:H43 G51:H51 G58:H64">
    <cfRule type="cellIs" dxfId="108" priority="131" operator="notEqual">
      <formula>0</formula>
    </cfRule>
  </conditionalFormatting>
  <conditionalFormatting sqref="H24">
    <cfRule type="cellIs" dxfId="107" priority="130" operator="notEqual">
      <formula>0</formula>
    </cfRule>
  </conditionalFormatting>
  <conditionalFormatting sqref="H24">
    <cfRule type="cellIs" dxfId="106" priority="129" operator="notEqual">
      <formula>0</formula>
    </cfRule>
  </conditionalFormatting>
  <conditionalFormatting sqref="G36:H42">
    <cfRule type="cellIs" dxfId="105" priority="128" operator="notEqual">
      <formula>0</formula>
    </cfRule>
  </conditionalFormatting>
  <conditionalFormatting sqref="G44:H50">
    <cfRule type="cellIs" dxfId="104" priority="127" operator="notEqual">
      <formula>0</formula>
    </cfRule>
  </conditionalFormatting>
  <conditionalFormatting sqref="G52:H57">
    <cfRule type="cellIs" dxfId="103" priority="126" operator="notEqual">
      <formula>0</formula>
    </cfRule>
  </conditionalFormatting>
  <conditionalFormatting sqref="W25:W30">
    <cfRule type="cellIs" dxfId="102" priority="121" operator="notEqual">
      <formula>0</formula>
    </cfRule>
  </conditionalFormatting>
  <conditionalFormatting sqref="W24">
    <cfRule type="cellIs" dxfId="101" priority="120" operator="notEqual">
      <formula>0</formula>
    </cfRule>
  </conditionalFormatting>
  <conditionalFormatting sqref="W24">
    <cfRule type="cellIs" dxfId="100" priority="119" operator="notEqual">
      <formula>0</formula>
    </cfRule>
  </conditionalFormatting>
  <conditionalFormatting sqref="W31:W34">
    <cfRule type="cellIs" dxfId="99" priority="118" operator="notEqual">
      <formula>0</formula>
    </cfRule>
  </conditionalFormatting>
  <conditionalFormatting sqref="W54:W56">
    <cfRule type="cellIs" dxfId="98" priority="117" operator="notEqual">
      <formula>0</formula>
    </cfRule>
  </conditionalFormatting>
  <conditionalFormatting sqref="V58:V64 V51 V43 V35 V25:V30">
    <cfRule type="cellIs" dxfId="97" priority="116" operator="notEqual">
      <formula>0</formula>
    </cfRule>
  </conditionalFormatting>
  <conditionalFormatting sqref="V24">
    <cfRule type="cellIs" dxfId="96" priority="115" operator="notEqual">
      <formula>0</formula>
    </cfRule>
  </conditionalFormatting>
  <conditionalFormatting sqref="V24">
    <cfRule type="cellIs" dxfId="95" priority="114" operator="notEqual">
      <formula>0</formula>
    </cfRule>
  </conditionalFormatting>
  <conditionalFormatting sqref="V53:V57">
    <cfRule type="cellIs" dxfId="94" priority="113" operator="notEqual">
      <formula>0</formula>
    </cfRule>
  </conditionalFormatting>
  <conditionalFormatting sqref="V52">
    <cfRule type="cellIs" dxfId="93" priority="112" operator="notEqual">
      <formula>0</formula>
    </cfRule>
  </conditionalFormatting>
  <conditionalFormatting sqref="V31:V34">
    <cfRule type="cellIs" dxfId="92" priority="111" operator="notEqual">
      <formula>0</formula>
    </cfRule>
  </conditionalFormatting>
  <conditionalFormatting sqref="V44:V50">
    <cfRule type="cellIs" dxfId="91" priority="110" operator="notEqual">
      <formula>0</formula>
    </cfRule>
  </conditionalFormatting>
  <conditionalFormatting sqref="V36:V42">
    <cfRule type="cellIs" dxfId="90" priority="109" operator="notEqual">
      <formula>0</formula>
    </cfRule>
  </conditionalFormatting>
  <conditionalFormatting sqref="Z58:Z64 Z51 Z43 Z35">
    <cfRule type="cellIs" dxfId="89" priority="108" operator="notEqual">
      <formula>0</formula>
    </cfRule>
  </conditionalFormatting>
  <conditionalFormatting sqref="Z53:Z57">
    <cfRule type="cellIs" dxfId="88" priority="105" operator="notEqual">
      <formula>0</formula>
    </cfRule>
  </conditionalFormatting>
  <conditionalFormatting sqref="Z52">
    <cfRule type="cellIs" dxfId="87" priority="104" operator="notEqual">
      <formula>0</formula>
    </cfRule>
  </conditionalFormatting>
  <conditionalFormatting sqref="Z32:Z34">
    <cfRule type="cellIs" dxfId="86" priority="103" operator="notEqual">
      <formula>0</formula>
    </cfRule>
  </conditionalFormatting>
  <conditionalFormatting sqref="Z44:Z50">
    <cfRule type="cellIs" dxfId="85" priority="102" operator="notEqual">
      <formula>0</formula>
    </cfRule>
  </conditionalFormatting>
  <conditionalFormatting sqref="Z36:Z42">
    <cfRule type="cellIs" dxfId="84" priority="101" operator="notEqual">
      <formula>0</formula>
    </cfRule>
  </conditionalFormatting>
  <conditionalFormatting sqref="AA58:AA64 AA51 AA43 AA35">
    <cfRule type="cellIs" dxfId="83" priority="100" operator="notEqual">
      <formula>0</formula>
    </cfRule>
  </conditionalFormatting>
  <conditionalFormatting sqref="AA53:AA57">
    <cfRule type="cellIs" dxfId="82" priority="97" operator="notEqual">
      <formula>0</formula>
    </cfRule>
  </conditionalFormatting>
  <conditionalFormatting sqref="AA52">
    <cfRule type="cellIs" dxfId="81" priority="96" operator="notEqual">
      <formula>0</formula>
    </cfRule>
  </conditionalFormatting>
  <conditionalFormatting sqref="AA32:AA34">
    <cfRule type="cellIs" dxfId="80" priority="95" operator="notEqual">
      <formula>0</formula>
    </cfRule>
  </conditionalFormatting>
  <conditionalFormatting sqref="AA44:AA50">
    <cfRule type="cellIs" dxfId="79" priority="94" operator="notEqual">
      <formula>0</formula>
    </cfRule>
  </conditionalFormatting>
  <conditionalFormatting sqref="AA36:AA42">
    <cfRule type="cellIs" dxfId="78" priority="93" operator="notEqual">
      <formula>0</formula>
    </cfRule>
  </conditionalFormatting>
  <conditionalFormatting sqref="Z25:AA30">
    <cfRule type="cellIs" dxfId="77" priority="88" operator="notEqual">
      <formula>0</formula>
    </cfRule>
  </conditionalFormatting>
  <conditionalFormatting sqref="Z24:AA24">
    <cfRule type="cellIs" dxfId="76" priority="87" operator="notEqual">
      <formula>0</formula>
    </cfRule>
  </conditionalFormatting>
  <conditionalFormatting sqref="Z24:AA24">
    <cfRule type="cellIs" dxfId="75" priority="86" operator="notEqual">
      <formula>0</formula>
    </cfRule>
  </conditionalFormatting>
  <conditionalFormatting sqref="Z31:AA31">
    <cfRule type="cellIs" dxfId="74" priority="85" operator="notEqual">
      <formula>0</formula>
    </cfRule>
  </conditionalFormatting>
  <conditionalFormatting sqref="L58:S64 L51:S51 L43:S43 L35:S35 L25:S30">
    <cfRule type="cellIs" dxfId="73" priority="84" operator="notEqual">
      <formula>0</formula>
    </cfRule>
  </conditionalFormatting>
  <conditionalFormatting sqref="L24:S24">
    <cfRule type="cellIs" dxfId="72" priority="83" operator="notEqual">
      <formula>0</formula>
    </cfRule>
  </conditionalFormatting>
  <conditionalFormatting sqref="L24:S24">
    <cfRule type="cellIs" dxfId="71" priority="82" operator="notEqual">
      <formula>0</formula>
    </cfRule>
  </conditionalFormatting>
  <conditionalFormatting sqref="L36:S42">
    <cfRule type="cellIs" dxfId="70" priority="81" operator="notEqual">
      <formula>0</formula>
    </cfRule>
  </conditionalFormatting>
  <conditionalFormatting sqref="L44:S50">
    <cfRule type="cellIs" dxfId="69" priority="80" operator="notEqual">
      <formula>0</formula>
    </cfRule>
  </conditionalFormatting>
  <conditionalFormatting sqref="L52:S57">
    <cfRule type="cellIs" dxfId="68" priority="79" operator="notEqual">
      <formula>0</formula>
    </cfRule>
  </conditionalFormatting>
  <conditionalFormatting sqref="L53:S57">
    <cfRule type="cellIs" dxfId="67" priority="78" operator="notEqual">
      <formula>0</formula>
    </cfRule>
  </conditionalFormatting>
  <conditionalFormatting sqref="L52:S52">
    <cfRule type="cellIs" dxfId="66" priority="77" operator="notEqual">
      <formula>0</formula>
    </cfRule>
  </conditionalFormatting>
  <conditionalFormatting sqref="L31:S34">
    <cfRule type="cellIs" dxfId="65" priority="76" operator="notEqual">
      <formula>0</formula>
    </cfRule>
  </conditionalFormatting>
  <conditionalFormatting sqref="L44:S50">
    <cfRule type="cellIs" dxfId="64" priority="75" operator="notEqual">
      <formula>0</formula>
    </cfRule>
  </conditionalFormatting>
  <conditionalFormatting sqref="L36:S42">
    <cfRule type="cellIs" dxfId="63" priority="74" operator="notEqual">
      <formula>0</formula>
    </cfRule>
  </conditionalFormatting>
  <conditionalFormatting sqref="L25:S30 L35:S35">
    <cfRule type="cellIs" dxfId="62" priority="73" operator="notEqual">
      <formula>0</formula>
    </cfRule>
  </conditionalFormatting>
  <conditionalFormatting sqref="L24:S24">
    <cfRule type="cellIs" dxfId="61" priority="72" operator="notEqual">
      <formula>0</formula>
    </cfRule>
  </conditionalFormatting>
  <conditionalFormatting sqref="L24:S24">
    <cfRule type="cellIs" dxfId="60" priority="71" operator="notEqual">
      <formula>0</formula>
    </cfRule>
  </conditionalFormatting>
  <conditionalFormatting sqref="L31:S34">
    <cfRule type="cellIs" dxfId="59" priority="70" operator="notEqual">
      <formula>0</formula>
    </cfRule>
  </conditionalFormatting>
  <conditionalFormatting sqref="G25:G34">
    <cfRule type="cellIs" dxfId="58" priority="69" operator="notEqual">
      <formula>0</formula>
    </cfRule>
  </conditionalFormatting>
  <conditionalFormatting sqref="G24">
    <cfRule type="cellIs" dxfId="57" priority="68" operator="notEqual">
      <formula>0</formula>
    </cfRule>
  </conditionalFormatting>
  <conditionalFormatting sqref="G24">
    <cfRule type="cellIs" dxfId="56" priority="67" operator="notEqual">
      <formula>0</formula>
    </cfRule>
  </conditionalFormatting>
  <conditionalFormatting sqref="G31:G34">
    <cfRule type="cellIs" dxfId="55" priority="66" operator="notEqual">
      <formula>0</formula>
    </cfRule>
  </conditionalFormatting>
  <conditionalFormatting sqref="E58:F64 E51:F51 E43:F43 E25:F35">
    <cfRule type="cellIs" dxfId="54" priority="57" operator="notEqual">
      <formula>0</formula>
    </cfRule>
  </conditionalFormatting>
  <conditionalFormatting sqref="E24:F24">
    <cfRule type="cellIs" dxfId="53" priority="56" operator="notEqual">
      <formula>0</formula>
    </cfRule>
  </conditionalFormatting>
  <conditionalFormatting sqref="E24:F24">
    <cfRule type="cellIs" dxfId="52" priority="55" operator="notEqual">
      <formula>0</formula>
    </cfRule>
  </conditionalFormatting>
  <conditionalFormatting sqref="E36:F42">
    <cfRule type="cellIs" dxfId="51" priority="54" operator="notEqual">
      <formula>0</formula>
    </cfRule>
  </conditionalFormatting>
  <conditionalFormatting sqref="E44:F50">
    <cfRule type="cellIs" dxfId="50" priority="53" operator="notEqual">
      <formula>0</formula>
    </cfRule>
  </conditionalFormatting>
  <conditionalFormatting sqref="E52:F57">
    <cfRule type="cellIs" dxfId="49" priority="52" operator="notEqual">
      <formula>0</formula>
    </cfRule>
  </conditionalFormatting>
  <conditionalFormatting sqref="K58:K64 K51 K43 K35 K25:K30">
    <cfRule type="cellIs" dxfId="48" priority="51" operator="notEqual">
      <formula>0</formula>
    </cfRule>
  </conditionalFormatting>
  <conditionalFormatting sqref="K24">
    <cfRule type="cellIs" dxfId="47" priority="50" operator="notEqual">
      <formula>0</formula>
    </cfRule>
  </conditionalFormatting>
  <conditionalFormatting sqref="K24">
    <cfRule type="cellIs" dxfId="46" priority="49" operator="notEqual">
      <formula>0</formula>
    </cfRule>
  </conditionalFormatting>
  <conditionalFormatting sqref="K36:K42">
    <cfRule type="cellIs" dxfId="45" priority="48" operator="notEqual">
      <formula>0</formula>
    </cfRule>
  </conditionalFormatting>
  <conditionalFormatting sqref="K44:K50">
    <cfRule type="cellIs" dxfId="44" priority="47" operator="notEqual">
      <formula>0</formula>
    </cfRule>
  </conditionalFormatting>
  <conditionalFormatting sqref="K52:K57">
    <cfRule type="cellIs" dxfId="43" priority="46" operator="notEqual">
      <formula>0</formula>
    </cfRule>
  </conditionalFormatting>
  <conditionalFormatting sqref="K53:K57">
    <cfRule type="cellIs" dxfId="42" priority="45" operator="notEqual">
      <formula>0</formula>
    </cfRule>
  </conditionalFormatting>
  <conditionalFormatting sqref="K52">
    <cfRule type="cellIs" dxfId="41" priority="44" operator="notEqual">
      <formula>0</formula>
    </cfRule>
  </conditionalFormatting>
  <conditionalFormatting sqref="K31:K34">
    <cfRule type="cellIs" dxfId="40" priority="43" operator="notEqual">
      <formula>0</formula>
    </cfRule>
  </conditionalFormatting>
  <conditionalFormatting sqref="K44:K50">
    <cfRule type="cellIs" dxfId="39" priority="42" operator="notEqual">
      <formula>0</formula>
    </cfRule>
  </conditionalFormatting>
  <conditionalFormatting sqref="K36:K42">
    <cfRule type="cellIs" dxfId="38" priority="41" operator="notEqual">
      <formula>0</formula>
    </cfRule>
  </conditionalFormatting>
  <conditionalFormatting sqref="K25:K30 K35">
    <cfRule type="cellIs" dxfId="37" priority="40" operator="notEqual">
      <formula>0</formula>
    </cfRule>
  </conditionalFormatting>
  <conditionalFormatting sqref="K24">
    <cfRule type="cellIs" dxfId="36" priority="39" operator="notEqual">
      <formula>0</formula>
    </cfRule>
  </conditionalFormatting>
  <conditionalFormatting sqref="K24">
    <cfRule type="cellIs" dxfId="35" priority="38" operator="notEqual">
      <formula>0</formula>
    </cfRule>
  </conditionalFormatting>
  <conditionalFormatting sqref="K31:K34">
    <cfRule type="cellIs" dxfId="34" priority="37"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T26" sqref="AT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7" customFormat="1" ht="18.75" x14ac:dyDescent="0.3">
      <c r="AV6" s="5"/>
    </row>
    <row r="7" spans="1:48" s="267" customFormat="1" ht="18.75" x14ac:dyDescent="0.25">
      <c r="A7" s="418" t="s">
        <v>3</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s="267" customFormat="1"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s="267" customFormat="1"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s="267" customFormat="1" ht="15.75" x14ac:dyDescent="0.25">
      <c r="A10" s="413" t="s">
        <v>5</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s="267" customFormat="1"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s="267" customFormat="1" x14ac:dyDescent="0.25">
      <c r="A12" s="470" t="str">
        <f>'1. паспорт местоположение'!A12:C12</f>
        <v>P_24-0734</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s="267" customFormat="1"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s="267" customFormat="1"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s="267" customFormat="1" x14ac:dyDescent="0.25">
      <c r="A15" s="470" t="str">
        <f>'1. паспорт местоположение'!A15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s="267" customFormat="1" ht="15.75" x14ac:dyDescent="0.2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s="267"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s="267" customFormat="1"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s="267" customFormat="1"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67"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67" customFormat="1" x14ac:dyDescent="0.25">
      <c r="A21" s="460" t="s">
        <v>525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526</v>
      </c>
      <c r="B22" s="462" t="s">
        <v>527</v>
      </c>
      <c r="C22" s="455" t="s">
        <v>528</v>
      </c>
      <c r="D22" s="455" t="s">
        <v>529</v>
      </c>
      <c r="E22" s="465" t="s">
        <v>530</v>
      </c>
      <c r="F22" s="466"/>
      <c r="G22" s="466"/>
      <c r="H22" s="466"/>
      <c r="I22" s="466"/>
      <c r="J22" s="466"/>
      <c r="K22" s="466"/>
      <c r="L22" s="467"/>
      <c r="M22" s="455" t="s">
        <v>531</v>
      </c>
      <c r="N22" s="455" t="s">
        <v>532</v>
      </c>
      <c r="O22" s="455" t="s">
        <v>533</v>
      </c>
      <c r="P22" s="446" t="s">
        <v>534</v>
      </c>
      <c r="Q22" s="446" t="s">
        <v>535</v>
      </c>
      <c r="R22" s="446" t="s">
        <v>536</v>
      </c>
      <c r="S22" s="446" t="s">
        <v>537</v>
      </c>
      <c r="T22" s="446"/>
      <c r="U22" s="468" t="s">
        <v>538</v>
      </c>
      <c r="V22" s="468" t="s">
        <v>539</v>
      </c>
      <c r="W22" s="446" t="s">
        <v>540</v>
      </c>
      <c r="X22" s="446" t="s">
        <v>541</v>
      </c>
      <c r="Y22" s="446" t="s">
        <v>542</v>
      </c>
      <c r="Z22" s="459" t="s">
        <v>543</v>
      </c>
      <c r="AA22" s="446" t="s">
        <v>544</v>
      </c>
      <c r="AB22" s="446" t="s">
        <v>545</v>
      </c>
      <c r="AC22" s="446" t="s">
        <v>546</v>
      </c>
      <c r="AD22" s="446" t="s">
        <v>547</v>
      </c>
      <c r="AE22" s="446" t="s">
        <v>548</v>
      </c>
      <c r="AF22" s="446" t="s">
        <v>549</v>
      </c>
      <c r="AG22" s="446"/>
      <c r="AH22" s="446"/>
      <c r="AI22" s="446"/>
      <c r="AJ22" s="446"/>
      <c r="AK22" s="446"/>
      <c r="AL22" s="446" t="s">
        <v>550</v>
      </c>
      <c r="AM22" s="446"/>
      <c r="AN22" s="446"/>
      <c r="AO22" s="446"/>
      <c r="AP22" s="446" t="s">
        <v>551</v>
      </c>
      <c r="AQ22" s="446"/>
      <c r="AR22" s="446" t="s">
        <v>552</v>
      </c>
      <c r="AS22" s="446" t="s">
        <v>553</v>
      </c>
      <c r="AT22" s="446" t="s">
        <v>554</v>
      </c>
      <c r="AU22" s="446" t="s">
        <v>555</v>
      </c>
      <c r="AV22" s="446" t="s">
        <v>556</v>
      </c>
    </row>
    <row r="23" spans="1:48" ht="64.5" customHeight="1" x14ac:dyDescent="0.25">
      <c r="A23" s="461"/>
      <c r="B23" s="463"/>
      <c r="C23" s="461"/>
      <c r="D23" s="461"/>
      <c r="E23" s="447" t="s">
        <v>557</v>
      </c>
      <c r="F23" s="449" t="s">
        <v>355</v>
      </c>
      <c r="G23" s="449" t="s">
        <v>510</v>
      </c>
      <c r="H23" s="449" t="s">
        <v>512</v>
      </c>
      <c r="I23" s="451" t="s">
        <v>558</v>
      </c>
      <c r="J23" s="451" t="s">
        <v>559</v>
      </c>
      <c r="K23" s="451" t="s">
        <v>560</v>
      </c>
      <c r="L23" s="449" t="s">
        <v>269</v>
      </c>
      <c r="M23" s="461"/>
      <c r="N23" s="461"/>
      <c r="O23" s="461"/>
      <c r="P23" s="446"/>
      <c r="Q23" s="446"/>
      <c r="R23" s="446"/>
      <c r="S23" s="453" t="s">
        <v>455</v>
      </c>
      <c r="T23" s="453" t="s">
        <v>380</v>
      </c>
      <c r="U23" s="468"/>
      <c r="V23" s="468"/>
      <c r="W23" s="446"/>
      <c r="X23" s="446"/>
      <c r="Y23" s="446"/>
      <c r="Z23" s="446"/>
      <c r="AA23" s="446"/>
      <c r="AB23" s="446"/>
      <c r="AC23" s="446"/>
      <c r="AD23" s="446"/>
      <c r="AE23" s="446"/>
      <c r="AF23" s="446" t="s">
        <v>561</v>
      </c>
      <c r="AG23" s="446"/>
      <c r="AH23" s="446" t="s">
        <v>562</v>
      </c>
      <c r="AI23" s="446"/>
      <c r="AJ23" s="455" t="s">
        <v>563</v>
      </c>
      <c r="AK23" s="455" t="s">
        <v>564</v>
      </c>
      <c r="AL23" s="455" t="s">
        <v>565</v>
      </c>
      <c r="AM23" s="455" t="s">
        <v>566</v>
      </c>
      <c r="AN23" s="455" t="s">
        <v>567</v>
      </c>
      <c r="AO23" s="455" t="s">
        <v>568</v>
      </c>
      <c r="AP23" s="455" t="s">
        <v>569</v>
      </c>
      <c r="AQ23" s="457" t="s">
        <v>380</v>
      </c>
      <c r="AR23" s="446"/>
      <c r="AS23" s="446"/>
      <c r="AT23" s="446"/>
      <c r="AU23" s="446"/>
      <c r="AV23" s="446"/>
    </row>
    <row r="24" spans="1:48"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68" t="s">
        <v>570</v>
      </c>
      <c r="AG24" s="268" t="s">
        <v>571</v>
      </c>
      <c r="AH24" s="269" t="s">
        <v>455</v>
      </c>
      <c r="AI24" s="269" t="s">
        <v>380</v>
      </c>
      <c r="AJ24" s="456"/>
      <c r="AK24" s="456"/>
      <c r="AL24" s="456"/>
      <c r="AM24" s="456"/>
      <c r="AN24" s="456"/>
      <c r="AO24" s="456"/>
      <c r="AP24" s="456"/>
      <c r="AQ24" s="458"/>
      <c r="AR24" s="446"/>
      <c r="AS24" s="446"/>
      <c r="AT24" s="446"/>
      <c r="AU24" s="446"/>
      <c r="AV24" s="446"/>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76.5" x14ac:dyDescent="0.25">
      <c r="A26" s="273">
        <v>1</v>
      </c>
      <c r="B26" s="274" t="s">
        <v>572</v>
      </c>
      <c r="C26" s="275">
        <v>1</v>
      </c>
      <c r="D26" s="276">
        <f>'6.1. Паспорт сетевой график'!H53</f>
        <v>46022</v>
      </c>
      <c r="E26" s="275"/>
      <c r="F26" s="275"/>
      <c r="G26" s="275">
        <f>'3.1. паспорт Техсостояние ПС'!O25</f>
        <v>0.63</v>
      </c>
      <c r="H26" s="275"/>
      <c r="I26" s="277"/>
      <c r="J26" s="278"/>
      <c r="K26" s="277">
        <f>'3.2 паспорт Техсостояние ЛЭП'!R28</f>
        <v>0.64200000000000002</v>
      </c>
      <c r="L26" s="275"/>
      <c r="M26" s="279" t="s">
        <v>573</v>
      </c>
      <c r="N26" s="280" t="s">
        <v>574</v>
      </c>
      <c r="O26" s="274" t="s">
        <v>572</v>
      </c>
      <c r="P26" s="281">
        <v>11336.236779999999</v>
      </c>
      <c r="Q26" s="279" t="s">
        <v>575</v>
      </c>
      <c r="R26" s="281">
        <f>P26</f>
        <v>11336.236779999999</v>
      </c>
      <c r="S26" s="274" t="s">
        <v>576</v>
      </c>
      <c r="T26" s="274" t="s">
        <v>577</v>
      </c>
      <c r="U26" s="279" t="s">
        <v>14</v>
      </c>
      <c r="V26" s="279" t="s">
        <v>14</v>
      </c>
      <c r="W26" s="274" t="s">
        <v>578</v>
      </c>
      <c r="X26" s="281">
        <v>11330</v>
      </c>
      <c r="Y26" s="279"/>
      <c r="Z26" s="279"/>
      <c r="AA26" s="281"/>
      <c r="AB26" s="281">
        <f>X26</f>
        <v>11330</v>
      </c>
      <c r="AC26" s="274" t="s">
        <v>578</v>
      </c>
      <c r="AD26" s="281">
        <f>'8. Общие сведения'!B33*1000</f>
        <v>13596</v>
      </c>
      <c r="AE26" s="281"/>
      <c r="AF26" s="279" t="s">
        <v>579</v>
      </c>
      <c r="AG26" s="282" t="s">
        <v>580</v>
      </c>
      <c r="AH26" s="283">
        <v>45471</v>
      </c>
      <c r="AI26" s="283">
        <v>45481</v>
      </c>
      <c r="AJ26" s="283">
        <v>45502</v>
      </c>
      <c r="AK26" s="283">
        <v>45527</v>
      </c>
      <c r="AL26" s="279" t="s">
        <v>581</v>
      </c>
      <c r="AM26" s="279" t="s">
        <v>582</v>
      </c>
      <c r="AN26" s="279" t="s">
        <v>583</v>
      </c>
      <c r="AO26" s="274" t="s">
        <v>584</v>
      </c>
      <c r="AP26" s="283">
        <v>45552</v>
      </c>
      <c r="AQ26" s="283">
        <v>45552</v>
      </c>
      <c r="AR26" s="283">
        <v>45552</v>
      </c>
      <c r="AS26" s="283">
        <v>45552</v>
      </c>
      <c r="AT26" s="283">
        <v>45732</v>
      </c>
      <c r="AU26" s="279"/>
      <c r="AV26" s="274"/>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c r="X27" s="281"/>
      <c r="Y27" s="279"/>
      <c r="Z27" s="279"/>
      <c r="AA27" s="281"/>
      <c r="AB27" s="281"/>
      <c r="AC27" s="279"/>
      <c r="AD27" s="281"/>
      <c r="AE27" s="281"/>
      <c r="AF27" s="279"/>
      <c r="AG27" s="279"/>
      <c r="AH27" s="283"/>
      <c r="AI27" s="283"/>
      <c r="AJ27" s="283"/>
      <c r="AK27" s="283"/>
      <c r="AL27" s="279"/>
      <c r="AM27" s="279"/>
      <c r="AN27" s="279"/>
      <c r="AO27" s="279"/>
      <c r="AP27" s="279"/>
      <c r="AQ27" s="279"/>
      <c r="AR27" s="279"/>
      <c r="AS27" s="279"/>
      <c r="AT27" s="279"/>
      <c r="AU27" s="279"/>
      <c r="AV27" s="279"/>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c r="X28" s="281"/>
      <c r="Y28" s="279"/>
      <c r="Z28" s="279"/>
      <c r="AA28" s="281"/>
      <c r="AB28" s="281"/>
      <c r="AC28" s="279"/>
      <c r="AD28" s="281"/>
      <c r="AE28" s="281"/>
      <c r="AF28" s="279"/>
      <c r="AG28" s="279"/>
      <c r="AH28" s="283"/>
      <c r="AI28" s="283"/>
      <c r="AJ28" s="283"/>
      <c r="AK28" s="283"/>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4"/>
      <c r="AQ29" s="284"/>
      <c r="AR29" s="284"/>
      <c r="AS29" s="284"/>
      <c r="AT29" s="284"/>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5">
        <f>SUM(AD26:AD34)</f>
        <v>13596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6" r:id="rId1" xr:uid="{00000000-0004-0000-0A00-000000000000}"/>
  </hyperlinks>
  <pageMargins left="0.59055118110236249" right="0.59055118110236249" top="0.59055118110236249" bottom="0.59055118110236249"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90" workbookViewId="0">
      <selection activeCell="B28" sqref="B28"/>
    </sheetView>
  </sheetViews>
  <sheetFormatPr defaultRowHeight="15.75" x14ac:dyDescent="0.25"/>
  <cols>
    <col min="1" max="2" width="66.140625" style="286"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585</v>
      </c>
    </row>
    <row r="4" spans="1:8" x14ac:dyDescent="0.25">
      <c r="B4" s="287"/>
    </row>
    <row r="5" spans="1:8" ht="18.75" x14ac:dyDescent="0.3">
      <c r="A5" s="477" t="str">
        <f>'2. паспорт  ТП'!A4:S4</f>
        <v>Год раскрытия информации: 2026 год</v>
      </c>
      <c r="B5" s="477"/>
      <c r="C5" s="289"/>
      <c r="D5" s="289"/>
      <c r="E5" s="289"/>
      <c r="F5" s="289"/>
      <c r="G5" s="289"/>
      <c r="H5" s="289"/>
    </row>
    <row r="6" spans="1:8" ht="18.75" x14ac:dyDescent="0.3">
      <c r="A6" s="288"/>
      <c r="B6" s="288"/>
      <c r="C6" s="288"/>
      <c r="D6" s="288"/>
      <c r="E6" s="288"/>
      <c r="F6" s="288"/>
      <c r="G6" s="288"/>
      <c r="H6" s="288"/>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P_24-0734</v>
      </c>
      <c r="B12" s="366"/>
      <c r="C12" s="13"/>
      <c r="D12" s="13"/>
      <c r="E12" s="13"/>
      <c r="F12" s="13"/>
      <c r="G12" s="13"/>
      <c r="H12" s="13"/>
    </row>
    <row r="13" spans="1:8" x14ac:dyDescent="0.25">
      <c r="A13" s="354" t="s">
        <v>7</v>
      </c>
      <c r="B13" s="354"/>
      <c r="C13" s="14"/>
      <c r="D13" s="14"/>
      <c r="E13" s="14"/>
      <c r="F13" s="14"/>
      <c r="G13" s="14"/>
      <c r="H13" s="14"/>
    </row>
    <row r="14" spans="1:8" ht="18.75" x14ac:dyDescent="0.25">
      <c r="A14" s="60"/>
      <c r="B14" s="60"/>
      <c r="C14" s="60"/>
      <c r="D14" s="60"/>
      <c r="E14" s="60"/>
      <c r="F14" s="60"/>
      <c r="G14" s="60"/>
      <c r="H14" s="60"/>
    </row>
    <row r="15" spans="1:8" ht="45" customHeight="1" x14ac:dyDescent="0.25">
      <c r="A15" s="367" t="str">
        <f>'1. паспорт местоположение'!A15:C15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c r="B15" s="367"/>
      <c r="C15" s="13"/>
      <c r="D15" s="13"/>
      <c r="E15" s="13"/>
      <c r="F15" s="13"/>
      <c r="G15" s="13"/>
      <c r="H15" s="13"/>
    </row>
    <row r="16" spans="1:8" x14ac:dyDescent="0.25">
      <c r="A16" s="354" t="s">
        <v>9</v>
      </c>
      <c r="B16" s="354"/>
      <c r="C16" s="14"/>
      <c r="D16" s="14"/>
      <c r="E16" s="14"/>
      <c r="F16" s="14"/>
      <c r="G16" s="14"/>
      <c r="H16" s="14"/>
    </row>
    <row r="17" spans="1:2" x14ac:dyDescent="0.25">
      <c r="B17" s="290"/>
    </row>
    <row r="18" spans="1:2" x14ac:dyDescent="0.25">
      <c r="A18" s="472" t="s">
        <v>586</v>
      </c>
      <c r="B18" s="473"/>
    </row>
    <row r="19" spans="1:2" x14ac:dyDescent="0.25">
      <c r="B19" s="287"/>
    </row>
    <row r="20" spans="1:2" x14ac:dyDescent="0.25">
      <c r="B20" s="291"/>
    </row>
    <row r="21" spans="1:2" ht="45" x14ac:dyDescent="0.25">
      <c r="A21" s="292" t="s">
        <v>587</v>
      </c>
      <c r="B21" s="293" t="str">
        <f>A15</f>
        <v>Строительство ТП 15/0,4 кВ, ЛЭП 15 кВ от ВЛ 15 кВ № 15-262 (инв. № 5115651), ЛЭП 0,4 кВ, организация системы учета электроэнергии в районе п. Малое Исаково Гурьевского района</v>
      </c>
    </row>
    <row r="22" spans="1:2" x14ac:dyDescent="0.25">
      <c r="A22" s="292" t="s">
        <v>588</v>
      </c>
      <c r="B22" s="294" t="str">
        <f>CONCATENATE('1. паспорт местоположение'!C26,", ",'1. паспорт местоположение'!C27)</f>
        <v>Калининградская область, Гурьевский муниципальный округ</v>
      </c>
    </row>
    <row r="23" spans="1:2" x14ac:dyDescent="0.25">
      <c r="A23" s="292" t="s">
        <v>589</v>
      </c>
      <c r="B23" s="295" t="s">
        <v>69</v>
      </c>
    </row>
    <row r="24" spans="1:2" x14ac:dyDescent="0.25">
      <c r="A24" s="292" t="s">
        <v>590</v>
      </c>
      <c r="B24" s="296" t="str">
        <f>CONCATENATE('3.1. паспорт Техсостояние ПС'!O25," (",'3.1. паспорт Техсостояние ПС'!O25,") МВА; ",'3.2 паспорт Техсостояние ЛЭП'!R28," (",'3.2 паспорт Техсостояние ЛЭП'!S28,") км")</f>
        <v>0,63 (0,63) МВА; 0,642 (0,642) км</v>
      </c>
    </row>
    <row r="25" spans="1:2" x14ac:dyDescent="0.25">
      <c r="A25" s="297" t="s">
        <v>591</v>
      </c>
      <c r="B25" s="298">
        <v>2025</v>
      </c>
    </row>
    <row r="26" spans="1:2" x14ac:dyDescent="0.25">
      <c r="A26" s="299" t="s">
        <v>592</v>
      </c>
      <c r="B26" s="300" t="s">
        <v>173</v>
      </c>
    </row>
    <row r="27" spans="1:2" ht="28.5" x14ac:dyDescent="0.25">
      <c r="A27" s="301" t="s">
        <v>593</v>
      </c>
      <c r="B27" s="302">
        <f>'6.2. Паспорт фин осв ввод'!C24</f>
        <v>23.520108</v>
      </c>
    </row>
    <row r="28" spans="1:2" x14ac:dyDescent="0.25">
      <c r="A28" s="303" t="s">
        <v>594</v>
      </c>
      <c r="B28" s="300" t="s">
        <v>642</v>
      </c>
    </row>
    <row r="29" spans="1:2" ht="28.5" x14ac:dyDescent="0.25">
      <c r="A29" s="304" t="s">
        <v>595</v>
      </c>
      <c r="B29" s="302">
        <f>'7. Паспорт отчет о закупке'!AD35/1000</f>
        <v>13.596</v>
      </c>
    </row>
    <row r="30" spans="1:2" ht="28.5" x14ac:dyDescent="0.25">
      <c r="A30" s="304" t="s">
        <v>596</v>
      </c>
      <c r="B30" s="302">
        <f>B32+B49+B66</f>
        <v>13.596</v>
      </c>
    </row>
    <row r="31" spans="1:2" x14ac:dyDescent="0.25">
      <c r="A31" s="303" t="s">
        <v>597</v>
      </c>
      <c r="B31" s="305"/>
    </row>
    <row r="32" spans="1:2" ht="28.5" x14ac:dyDescent="0.25">
      <c r="A32" s="304" t="s">
        <v>598</v>
      </c>
      <c r="B32" s="302">
        <f>SUMIF(C33:C48,10,B33:B48)</f>
        <v>13.596</v>
      </c>
    </row>
    <row r="33" spans="1:3" ht="30" x14ac:dyDescent="0.25">
      <c r="A33" s="306" t="s">
        <v>599</v>
      </c>
      <c r="B33" s="307">
        <v>13.596</v>
      </c>
      <c r="C33" s="220">
        <v>10</v>
      </c>
    </row>
    <row r="34" spans="1:3" x14ac:dyDescent="0.25">
      <c r="A34" s="303" t="s">
        <v>600</v>
      </c>
      <c r="B34" s="308">
        <f>B33/$B$27</f>
        <v>0.57805857013921869</v>
      </c>
    </row>
    <row r="35" spans="1:3" x14ac:dyDescent="0.25">
      <c r="A35" s="303" t="s">
        <v>601</v>
      </c>
      <c r="B35" s="302"/>
      <c r="C35" s="220">
        <v>1</v>
      </c>
    </row>
    <row r="36" spans="1:3" x14ac:dyDescent="0.25">
      <c r="A36" s="303" t="s">
        <v>602</v>
      </c>
      <c r="B36" s="302"/>
      <c r="C36" s="220">
        <v>2</v>
      </c>
    </row>
    <row r="37" spans="1:3" x14ac:dyDescent="0.25">
      <c r="A37" s="309" t="s">
        <v>603</v>
      </c>
      <c r="B37" s="310"/>
      <c r="C37" s="220">
        <v>10</v>
      </c>
    </row>
    <row r="38" spans="1:3" x14ac:dyDescent="0.25">
      <c r="A38" s="303" t="s">
        <v>600</v>
      </c>
      <c r="B38" s="308">
        <f>B37/$B$27</f>
        <v>0</v>
      </c>
    </row>
    <row r="39" spans="1:3" x14ac:dyDescent="0.25">
      <c r="A39" s="303" t="s">
        <v>601</v>
      </c>
      <c r="B39" s="302"/>
      <c r="C39" s="220">
        <v>1</v>
      </c>
    </row>
    <row r="40" spans="1:3" x14ac:dyDescent="0.25">
      <c r="A40" s="303" t="s">
        <v>602</v>
      </c>
      <c r="B40" s="302"/>
      <c r="C40" s="220">
        <v>2</v>
      </c>
    </row>
    <row r="41" spans="1:3" x14ac:dyDescent="0.25">
      <c r="A41" s="309" t="s">
        <v>603</v>
      </c>
      <c r="B41" s="310"/>
      <c r="C41" s="220">
        <v>10</v>
      </c>
    </row>
    <row r="42" spans="1:3" x14ac:dyDescent="0.25">
      <c r="A42" s="303" t="s">
        <v>600</v>
      </c>
      <c r="B42" s="308">
        <f>B41/$B$27</f>
        <v>0</v>
      </c>
    </row>
    <row r="43" spans="1:3" x14ac:dyDescent="0.25">
      <c r="A43" s="303" t="s">
        <v>601</v>
      </c>
      <c r="B43" s="302"/>
      <c r="C43" s="220">
        <v>1</v>
      </c>
    </row>
    <row r="44" spans="1:3" x14ac:dyDescent="0.25">
      <c r="A44" s="303" t="s">
        <v>602</v>
      </c>
      <c r="B44" s="302"/>
      <c r="C44" s="220">
        <v>2</v>
      </c>
    </row>
    <row r="45" spans="1:3" x14ac:dyDescent="0.25">
      <c r="A45" s="309" t="s">
        <v>603</v>
      </c>
      <c r="B45" s="310"/>
      <c r="C45" s="220">
        <v>10</v>
      </c>
    </row>
    <row r="46" spans="1:3" x14ac:dyDescent="0.25">
      <c r="A46" s="303" t="s">
        <v>600</v>
      </c>
      <c r="B46" s="308">
        <f>B45/$B$27</f>
        <v>0</v>
      </c>
    </row>
    <row r="47" spans="1:3" x14ac:dyDescent="0.25">
      <c r="A47" s="303" t="s">
        <v>601</v>
      </c>
      <c r="B47" s="302"/>
      <c r="C47" s="220">
        <v>1</v>
      </c>
    </row>
    <row r="48" spans="1:3" x14ac:dyDescent="0.25">
      <c r="A48" s="303" t="s">
        <v>602</v>
      </c>
      <c r="B48" s="302"/>
      <c r="C48" s="220">
        <v>2</v>
      </c>
    </row>
    <row r="49" spans="1:3" ht="28.5" x14ac:dyDescent="0.25">
      <c r="A49" s="304" t="s">
        <v>604</v>
      </c>
      <c r="B49" s="302">
        <f>SUMIF(C50:C65,20,B50:B65)</f>
        <v>0</v>
      </c>
    </row>
    <row r="50" spans="1:3" x14ac:dyDescent="0.25">
      <c r="A50" s="309" t="s">
        <v>603</v>
      </c>
      <c r="B50" s="310"/>
      <c r="C50" s="220">
        <v>20</v>
      </c>
    </row>
    <row r="51" spans="1:3" x14ac:dyDescent="0.25">
      <c r="A51" s="303" t="s">
        <v>600</v>
      </c>
      <c r="B51" s="308">
        <f>B50/$B$27</f>
        <v>0</v>
      </c>
    </row>
    <row r="52" spans="1:3" x14ac:dyDescent="0.25">
      <c r="A52" s="303" t="s">
        <v>601</v>
      </c>
      <c r="B52" s="302"/>
      <c r="C52" s="220">
        <v>1</v>
      </c>
    </row>
    <row r="53" spans="1:3" x14ac:dyDescent="0.25">
      <c r="A53" s="303" t="s">
        <v>602</v>
      </c>
      <c r="B53" s="302"/>
      <c r="C53" s="220">
        <v>2</v>
      </c>
    </row>
    <row r="54" spans="1:3" x14ac:dyDescent="0.25">
      <c r="A54" s="309" t="s">
        <v>603</v>
      </c>
      <c r="B54" s="310"/>
      <c r="C54" s="220">
        <v>20</v>
      </c>
    </row>
    <row r="55" spans="1:3" x14ac:dyDescent="0.25">
      <c r="A55" s="303" t="s">
        <v>600</v>
      </c>
      <c r="B55" s="308">
        <f>B54/$B$27</f>
        <v>0</v>
      </c>
    </row>
    <row r="56" spans="1:3" x14ac:dyDescent="0.25">
      <c r="A56" s="303" t="s">
        <v>601</v>
      </c>
      <c r="B56" s="302"/>
      <c r="C56" s="220">
        <v>1</v>
      </c>
    </row>
    <row r="57" spans="1:3" x14ac:dyDescent="0.25">
      <c r="A57" s="303" t="s">
        <v>602</v>
      </c>
      <c r="B57" s="302"/>
      <c r="C57" s="220">
        <v>2</v>
      </c>
    </row>
    <row r="58" spans="1:3" x14ac:dyDescent="0.25">
      <c r="A58" s="309" t="s">
        <v>603</v>
      </c>
      <c r="B58" s="310"/>
      <c r="C58" s="220">
        <v>20</v>
      </c>
    </row>
    <row r="59" spans="1:3" x14ac:dyDescent="0.25">
      <c r="A59" s="303" t="s">
        <v>600</v>
      </c>
      <c r="B59" s="308">
        <f>B58/$B$27</f>
        <v>0</v>
      </c>
    </row>
    <row r="60" spans="1:3" x14ac:dyDescent="0.25">
      <c r="A60" s="303" t="s">
        <v>601</v>
      </c>
      <c r="B60" s="302"/>
      <c r="C60" s="220">
        <v>1</v>
      </c>
    </row>
    <row r="61" spans="1:3" x14ac:dyDescent="0.25">
      <c r="A61" s="303" t="s">
        <v>602</v>
      </c>
      <c r="B61" s="302"/>
      <c r="C61" s="220">
        <v>2</v>
      </c>
    </row>
    <row r="62" spans="1:3" x14ac:dyDescent="0.25">
      <c r="A62" s="309" t="s">
        <v>603</v>
      </c>
      <c r="B62" s="310"/>
      <c r="C62" s="220">
        <v>20</v>
      </c>
    </row>
    <row r="63" spans="1:3" x14ac:dyDescent="0.25">
      <c r="A63" s="303" t="s">
        <v>600</v>
      </c>
      <c r="B63" s="308">
        <f>B62/$B$27</f>
        <v>0</v>
      </c>
    </row>
    <row r="64" spans="1:3" x14ac:dyDescent="0.25">
      <c r="A64" s="303" t="s">
        <v>601</v>
      </c>
      <c r="B64" s="302"/>
      <c r="C64" s="220">
        <v>1</v>
      </c>
    </row>
    <row r="65" spans="1:3" x14ac:dyDescent="0.25">
      <c r="A65" s="303" t="s">
        <v>602</v>
      </c>
      <c r="B65" s="302"/>
      <c r="C65" s="220">
        <v>2</v>
      </c>
    </row>
    <row r="66" spans="1:3" ht="28.5" x14ac:dyDescent="0.25">
      <c r="A66" s="304" t="s">
        <v>605</v>
      </c>
      <c r="B66" s="302">
        <f>SUMIF(C67:C82,30,B67:B82)</f>
        <v>0</v>
      </c>
    </row>
    <row r="67" spans="1:3" x14ac:dyDescent="0.25">
      <c r="A67" s="309" t="s">
        <v>603</v>
      </c>
      <c r="B67" s="310"/>
      <c r="C67" s="220">
        <v>30</v>
      </c>
    </row>
    <row r="68" spans="1:3" x14ac:dyDescent="0.25">
      <c r="A68" s="303" t="s">
        <v>600</v>
      </c>
      <c r="B68" s="308">
        <f>B67/$B$27</f>
        <v>0</v>
      </c>
    </row>
    <row r="69" spans="1:3" x14ac:dyDescent="0.25">
      <c r="A69" s="303" t="s">
        <v>601</v>
      </c>
      <c r="B69" s="302"/>
      <c r="C69" s="220">
        <v>1</v>
      </c>
    </row>
    <row r="70" spans="1:3" x14ac:dyDescent="0.25">
      <c r="A70" s="303" t="s">
        <v>602</v>
      </c>
      <c r="B70" s="302"/>
      <c r="C70" s="220">
        <v>2</v>
      </c>
    </row>
    <row r="71" spans="1:3" x14ac:dyDescent="0.25">
      <c r="A71" s="309" t="s">
        <v>603</v>
      </c>
      <c r="B71" s="310"/>
      <c r="C71" s="220">
        <v>30</v>
      </c>
    </row>
    <row r="72" spans="1:3" x14ac:dyDescent="0.25">
      <c r="A72" s="303" t="s">
        <v>600</v>
      </c>
      <c r="B72" s="308">
        <f>B71/$B$27</f>
        <v>0</v>
      </c>
    </row>
    <row r="73" spans="1:3" x14ac:dyDescent="0.25">
      <c r="A73" s="303" t="s">
        <v>601</v>
      </c>
      <c r="B73" s="302"/>
      <c r="C73" s="220">
        <v>1</v>
      </c>
    </row>
    <row r="74" spans="1:3" x14ac:dyDescent="0.25">
      <c r="A74" s="303" t="s">
        <v>602</v>
      </c>
      <c r="B74" s="302"/>
      <c r="C74" s="220">
        <v>2</v>
      </c>
    </row>
    <row r="75" spans="1:3" x14ac:dyDescent="0.25">
      <c r="A75" s="309" t="s">
        <v>603</v>
      </c>
      <c r="B75" s="310"/>
      <c r="C75" s="220">
        <v>30</v>
      </c>
    </row>
    <row r="76" spans="1:3" x14ac:dyDescent="0.25">
      <c r="A76" s="303" t="s">
        <v>600</v>
      </c>
      <c r="B76" s="308">
        <f>B75/$B$27</f>
        <v>0</v>
      </c>
    </row>
    <row r="77" spans="1:3" x14ac:dyDescent="0.25">
      <c r="A77" s="303" t="s">
        <v>601</v>
      </c>
      <c r="B77" s="302"/>
      <c r="C77" s="220">
        <v>1</v>
      </c>
    </row>
    <row r="78" spans="1:3" x14ac:dyDescent="0.25">
      <c r="A78" s="303" t="s">
        <v>602</v>
      </c>
      <c r="B78" s="302"/>
      <c r="C78" s="220">
        <v>2</v>
      </c>
    </row>
    <row r="79" spans="1:3" x14ac:dyDescent="0.25">
      <c r="A79" s="309" t="s">
        <v>603</v>
      </c>
      <c r="B79" s="310"/>
      <c r="C79" s="220">
        <v>30</v>
      </c>
    </row>
    <row r="80" spans="1:3" x14ac:dyDescent="0.25">
      <c r="A80" s="303" t="s">
        <v>600</v>
      </c>
      <c r="B80" s="308">
        <f>B79/$B$27</f>
        <v>0</v>
      </c>
    </row>
    <row r="81" spans="1:3" x14ac:dyDescent="0.25">
      <c r="A81" s="303" t="s">
        <v>601</v>
      </c>
      <c r="B81" s="302"/>
      <c r="C81" s="220">
        <v>1</v>
      </c>
    </row>
    <row r="82" spans="1:3" x14ac:dyDescent="0.25">
      <c r="A82" s="303" t="s">
        <v>602</v>
      </c>
      <c r="B82" s="302"/>
      <c r="C82" s="220">
        <v>2</v>
      </c>
    </row>
    <row r="83" spans="1:3" ht="28.5" x14ac:dyDescent="0.25">
      <c r="A83" s="311" t="s">
        <v>606</v>
      </c>
      <c r="B83" s="312">
        <f>B30/B27</f>
        <v>0.57805857013921869</v>
      </c>
    </row>
    <row r="84" spans="1:3" x14ac:dyDescent="0.25">
      <c r="A84" s="313" t="s">
        <v>597</v>
      </c>
      <c r="B84" s="314"/>
    </row>
    <row r="85" spans="1:3" x14ac:dyDescent="0.25">
      <c r="A85" s="313" t="s">
        <v>607</v>
      </c>
      <c r="B85" s="312">
        <f>B34-B87</f>
        <v>0.56274545014844313</v>
      </c>
    </row>
    <row r="86" spans="1:3" x14ac:dyDescent="0.25">
      <c r="A86" s="313" t="s">
        <v>608</v>
      </c>
      <c r="B86" s="312">
        <f>B49/B27</f>
        <v>0</v>
      </c>
    </row>
    <row r="87" spans="1:3" x14ac:dyDescent="0.25">
      <c r="A87" s="313" t="s">
        <v>609</v>
      </c>
      <c r="B87" s="312">
        <f>0.30013853*1.2/B27</f>
        <v>1.5313119990775554E-2</v>
      </c>
    </row>
    <row r="88" spans="1:3" s="315" customFormat="1" ht="34.5" customHeight="1" x14ac:dyDescent="0.25">
      <c r="A88" s="316" t="s">
        <v>610</v>
      </c>
      <c r="B88" s="317">
        <f>SUMIF(C89:C96, 40,B89:B96)</f>
        <v>0</v>
      </c>
      <c r="C88" s="318"/>
    </row>
    <row r="89" spans="1:3" ht="30" x14ac:dyDescent="0.25">
      <c r="A89" s="306" t="s">
        <v>611</v>
      </c>
      <c r="B89" s="307"/>
      <c r="C89" s="319">
        <v>40</v>
      </c>
    </row>
    <row r="90" spans="1:3" x14ac:dyDescent="0.25">
      <c r="A90" s="303" t="s">
        <v>600</v>
      </c>
      <c r="B90" s="308">
        <f t="shared" ref="B90:B94" si="0">B89/$B$27</f>
        <v>0</v>
      </c>
    </row>
    <row r="91" spans="1:3" x14ac:dyDescent="0.25">
      <c r="A91" s="303" t="s">
        <v>601</v>
      </c>
      <c r="B91" s="302"/>
      <c r="C91" s="220">
        <v>1</v>
      </c>
    </row>
    <row r="92" spans="1:3" x14ac:dyDescent="0.25">
      <c r="A92" s="303" t="s">
        <v>602</v>
      </c>
      <c r="B92" s="302"/>
      <c r="C92" s="220">
        <v>2</v>
      </c>
    </row>
    <row r="93" spans="1:3" x14ac:dyDescent="0.25">
      <c r="A93" s="309" t="s">
        <v>603</v>
      </c>
      <c r="B93" s="310"/>
      <c r="C93" s="319">
        <v>40</v>
      </c>
    </row>
    <row r="94" spans="1:3" x14ac:dyDescent="0.25">
      <c r="A94" s="303" t="s">
        <v>600</v>
      </c>
      <c r="B94" s="308">
        <f t="shared" si="0"/>
        <v>0</v>
      </c>
    </row>
    <row r="95" spans="1:3" x14ac:dyDescent="0.25">
      <c r="A95" s="303" t="s">
        <v>601</v>
      </c>
      <c r="B95" s="302"/>
      <c r="C95" s="220">
        <v>1</v>
      </c>
    </row>
    <row r="96" spans="1:3" x14ac:dyDescent="0.25">
      <c r="A96" s="303" t="s">
        <v>602</v>
      </c>
      <c r="B96" s="302"/>
      <c r="C96" s="220">
        <v>2</v>
      </c>
    </row>
    <row r="97" spans="1:6" x14ac:dyDescent="0.25">
      <c r="A97" s="297" t="s">
        <v>612</v>
      </c>
      <c r="B97" s="320">
        <f>B98/$B$27</f>
        <v>0</v>
      </c>
    </row>
    <row r="98" spans="1:6" x14ac:dyDescent="0.25">
      <c r="A98" s="297" t="s">
        <v>613</v>
      </c>
      <c r="B98" s="321">
        <f>SUMIF(C33:C96, 1,B33:B96)</f>
        <v>0</v>
      </c>
    </row>
    <row r="99" spans="1:6" x14ac:dyDescent="0.25">
      <c r="A99" s="297" t="s">
        <v>614</v>
      </c>
      <c r="B99" s="320">
        <f>B100/$B$27</f>
        <v>0</v>
      </c>
    </row>
    <row r="100" spans="1:6" x14ac:dyDescent="0.25">
      <c r="A100" s="299" t="s">
        <v>615</v>
      </c>
      <c r="B100" s="321">
        <f>SUMIF(C33:C96, 2,B33:B96)</f>
        <v>0</v>
      </c>
      <c r="F100" s="322"/>
    </row>
    <row r="101" spans="1:6" ht="15.75" customHeight="1" x14ac:dyDescent="0.25">
      <c r="A101" s="311" t="s">
        <v>616</v>
      </c>
      <c r="B101" s="313" t="s">
        <v>617</v>
      </c>
    </row>
    <row r="102" spans="1:6" x14ac:dyDescent="0.25">
      <c r="A102" s="323" t="s">
        <v>618</v>
      </c>
      <c r="B102" s="323" t="s">
        <v>572</v>
      </c>
    </row>
    <row r="103" spans="1:6" x14ac:dyDescent="0.25">
      <c r="A103" s="323" t="s">
        <v>619</v>
      </c>
      <c r="B103" s="323" t="s">
        <v>620</v>
      </c>
    </row>
    <row r="104" spans="1:6" x14ac:dyDescent="0.25">
      <c r="A104" s="323" t="s">
        <v>621</v>
      </c>
      <c r="B104" s="323"/>
    </row>
    <row r="105" spans="1:6" x14ac:dyDescent="0.25">
      <c r="A105" s="323" t="s">
        <v>622</v>
      </c>
      <c r="B105" s="323" t="s">
        <v>620</v>
      </c>
    </row>
    <row r="106" spans="1:6" x14ac:dyDescent="0.25">
      <c r="A106" s="324" t="s">
        <v>623</v>
      </c>
      <c r="B106" s="324"/>
    </row>
    <row r="107" spans="1:6" ht="30" x14ac:dyDescent="0.25">
      <c r="A107" s="313" t="s">
        <v>624</v>
      </c>
      <c r="B107" s="325" t="s">
        <v>22</v>
      </c>
    </row>
    <row r="108" spans="1:6" ht="28.5" x14ac:dyDescent="0.25">
      <c r="A108" s="297" t="s">
        <v>625</v>
      </c>
      <c r="B108" s="326">
        <v>7</v>
      </c>
    </row>
    <row r="109" spans="1:6" x14ac:dyDescent="0.25">
      <c r="A109" s="313" t="s">
        <v>597</v>
      </c>
      <c r="B109" s="327"/>
    </row>
    <row r="110" spans="1:6" x14ac:dyDescent="0.25">
      <c r="A110" s="313" t="s">
        <v>626</v>
      </c>
      <c r="B110" s="326">
        <v>4</v>
      </c>
    </row>
    <row r="111" spans="1:6" x14ac:dyDescent="0.25">
      <c r="A111" s="313" t="s">
        <v>627</v>
      </c>
      <c r="B111" s="327">
        <v>3</v>
      </c>
    </row>
    <row r="112" spans="1:6" x14ac:dyDescent="0.25">
      <c r="A112" s="328" t="s">
        <v>628</v>
      </c>
      <c r="B112" s="329" t="s">
        <v>629</v>
      </c>
    </row>
    <row r="113" spans="1:2" x14ac:dyDescent="0.25">
      <c r="A113" s="297" t="s">
        <v>630</v>
      </c>
      <c r="B113" s="330"/>
    </row>
    <row r="114" spans="1:2" x14ac:dyDescent="0.25">
      <c r="A114" s="323" t="s">
        <v>631</v>
      </c>
      <c r="B114" s="331" t="str">
        <f>'6.1. Паспорт сетевой график'!H43</f>
        <v>не требуется</v>
      </c>
    </row>
    <row r="115" spans="1:2" x14ac:dyDescent="0.25">
      <c r="A115" s="323" t="s">
        <v>632</v>
      </c>
      <c r="B115" s="332" t="s">
        <v>22</v>
      </c>
    </row>
    <row r="116" spans="1:2" x14ac:dyDescent="0.25">
      <c r="A116" s="323" t="s">
        <v>633</v>
      </c>
      <c r="B116" s="332" t="s">
        <v>22</v>
      </c>
    </row>
    <row r="117" spans="1:2" ht="28.5" x14ac:dyDescent="0.25">
      <c r="A117" s="333" t="s">
        <v>634</v>
      </c>
      <c r="B117" s="334" t="s">
        <v>22</v>
      </c>
    </row>
    <row r="118" spans="1:2" ht="28.5" customHeight="1" x14ac:dyDescent="0.25">
      <c r="A118" s="311" t="s">
        <v>635</v>
      </c>
      <c r="B118" s="474" t="s">
        <v>22</v>
      </c>
    </row>
    <row r="119" spans="1:2" x14ac:dyDescent="0.25">
      <c r="A119" s="323" t="s">
        <v>636</v>
      </c>
      <c r="B119" s="475"/>
    </row>
    <row r="120" spans="1:2" x14ac:dyDescent="0.25">
      <c r="A120" s="323" t="s">
        <v>637</v>
      </c>
      <c r="B120" s="475"/>
    </row>
    <row r="121" spans="1:2" x14ac:dyDescent="0.25">
      <c r="A121" s="323" t="s">
        <v>638</v>
      </c>
      <c r="B121" s="475"/>
    </row>
    <row r="122" spans="1:2" x14ac:dyDescent="0.25">
      <c r="A122" s="323" t="s">
        <v>639</v>
      </c>
      <c r="B122" s="475"/>
    </row>
    <row r="123" spans="1:2" x14ac:dyDescent="0.25">
      <c r="A123" s="335" t="s">
        <v>640</v>
      </c>
      <c r="B123" s="476"/>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2026-02-09T08:47:45Z</dcterms:modified>
</cp:coreProperties>
</file>